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C:\Users\bengi\Desktop\Vedat Demirkiran_Earthen structures from the perspective of LCA (Life Cycle Assessment)\"/>
    </mc:Choice>
  </mc:AlternateContent>
  <xr:revisionPtr revIDLastSave="0" documentId="13_ncr:1_{F00215C5-FE62-4984-8827-B4A5EA822637}" xr6:coauthVersionLast="47" xr6:coauthVersionMax="47" xr10:uidLastSave="{00000000-0000-0000-0000-000000000000}"/>
  <bookViews>
    <workbookView xWindow="-108" yWindow="-108" windowWidth="23256" windowHeight="12456" firstSheet="4" activeTab="8" xr2:uid="{00000000-000D-0000-FFFF-FFFF00000000}"/>
  </bookViews>
  <sheets>
    <sheet name="Materials" sheetId="1" r:id="rId1"/>
    <sheet name="A1-A3 Product stage" sheetId="8" r:id="rId2"/>
    <sheet name="A4 Transport to construction si" sheetId="2" r:id="rId3"/>
    <sheet name="A5 Construction " sheetId="4" r:id="rId4"/>
    <sheet name="A Stage overall" sheetId="9" r:id="rId5"/>
    <sheet name="B4 Replacement" sheetId="6" r:id="rId6"/>
    <sheet name="B6-B7 Operational energy and wa" sheetId="7" r:id="rId7"/>
    <sheet name="B Stage overall" sheetId="10" r:id="rId8"/>
    <sheet name="C1-C2-C3-C4" sheetId="3" r:id="rId9"/>
    <sheet name="Overall" sheetId="11" r:id="rId1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56" i="3" l="1"/>
  <c r="C357" i="3"/>
  <c r="C355" i="3"/>
  <c r="D12" i="10"/>
  <c r="D11" i="10"/>
  <c r="D13" i="9"/>
  <c r="D12" i="9"/>
  <c r="D11" i="9"/>
  <c r="E11" i="11"/>
  <c r="F11" i="11"/>
  <c r="G11" i="11"/>
  <c r="H11" i="11"/>
  <c r="I11" i="11"/>
  <c r="J11" i="11"/>
  <c r="D11" i="11"/>
  <c r="G220" i="6"/>
  <c r="K30" i="4"/>
  <c r="E98" i="6"/>
  <c r="P220" i="6"/>
  <c r="F17" i="6"/>
  <c r="F18" i="6"/>
  <c r="F19" i="6"/>
  <c r="F20" i="6"/>
  <c r="F21" i="6"/>
  <c r="F22" i="6"/>
  <c r="F23" i="6"/>
  <c r="F24" i="6"/>
  <c r="F16" i="6"/>
  <c r="D24" i="6"/>
  <c r="D17" i="6"/>
  <c r="D18" i="6"/>
  <c r="D19" i="6"/>
  <c r="D20" i="6"/>
  <c r="D21" i="6"/>
  <c r="D22" i="6"/>
  <c r="D23" i="6"/>
  <c r="D16" i="6"/>
  <c r="F35" i="6"/>
  <c r="F36" i="6"/>
  <c r="F37" i="6"/>
  <c r="F38" i="6"/>
  <c r="F39" i="6"/>
  <c r="F40" i="6"/>
  <c r="F41" i="6"/>
  <c r="F42" i="6"/>
  <c r="F34" i="6"/>
  <c r="H4" i="6"/>
  <c r="H5" i="6"/>
  <c r="H6" i="6"/>
  <c r="H7" i="6"/>
  <c r="H8" i="6"/>
  <c r="H9" i="6"/>
  <c r="H10" i="6"/>
  <c r="H11" i="6"/>
  <c r="H3" i="6"/>
  <c r="L44" i="1"/>
  <c r="L45" i="1"/>
  <c r="G40" i="1"/>
  <c r="L40" i="1" s="1"/>
  <c r="G41" i="1"/>
  <c r="L41" i="1" s="1"/>
  <c r="G42" i="1"/>
  <c r="L42" i="1" s="1"/>
  <c r="G43" i="1"/>
  <c r="L43" i="1" s="1"/>
  <c r="G44" i="1"/>
  <c r="G45" i="1"/>
  <c r="G46" i="1"/>
  <c r="L46" i="1" s="1"/>
  <c r="G47" i="1"/>
  <c r="L47" i="1" s="1"/>
  <c r="G48" i="1"/>
  <c r="L48" i="1" s="1"/>
  <c r="G49" i="1"/>
  <c r="L49" i="1" s="1"/>
  <c r="G50" i="1"/>
  <c r="L50" i="1" s="1"/>
  <c r="G51" i="1"/>
  <c r="L51" i="1" s="1"/>
  <c r="G52" i="1"/>
  <c r="L52" i="1" s="1"/>
  <c r="G53" i="1"/>
  <c r="L53" i="1" s="1"/>
  <c r="G54" i="1"/>
  <c r="L54" i="1" s="1"/>
  <c r="G39" i="1"/>
  <c r="L39" i="1" s="1"/>
  <c r="F6" i="8" l="1"/>
  <c r="I6" i="8"/>
  <c r="J6" i="8"/>
  <c r="K6" i="8"/>
  <c r="L6" i="8"/>
  <c r="M6" i="8"/>
  <c r="N6" i="8"/>
  <c r="O6" i="8"/>
  <c r="P6" i="8"/>
  <c r="R6" i="8"/>
  <c r="S6" i="8"/>
  <c r="T6" i="8"/>
  <c r="U6" i="8"/>
  <c r="V6" i="8"/>
  <c r="W6" i="8"/>
  <c r="X6" i="8"/>
  <c r="Y6" i="8"/>
  <c r="Z6" i="8"/>
  <c r="AA6" i="8"/>
  <c r="AB6" i="8"/>
  <c r="AC6" i="8"/>
  <c r="AD6" i="8"/>
  <c r="AE6" i="8"/>
  <c r="AF6" i="8"/>
  <c r="AG6" i="8"/>
  <c r="AH6" i="8"/>
  <c r="AI6" i="8"/>
  <c r="AJ6" i="8"/>
  <c r="AK6" i="8"/>
  <c r="AL6" i="8"/>
  <c r="AM6" i="8"/>
  <c r="AN6" i="8"/>
  <c r="E6" i="8"/>
  <c r="G264" i="3" l="1"/>
  <c r="H264" i="3"/>
  <c r="I264" i="3"/>
  <c r="J264" i="3"/>
  <c r="K264" i="3"/>
  <c r="L264" i="3"/>
  <c r="M264" i="3"/>
  <c r="N264" i="3"/>
  <c r="O264" i="3"/>
  <c r="P264" i="3"/>
  <c r="Q264" i="3"/>
  <c r="R264" i="3"/>
  <c r="S264" i="3"/>
  <c r="T264" i="3"/>
  <c r="U264" i="3"/>
  <c r="V264" i="3"/>
  <c r="W264" i="3"/>
  <c r="X264" i="3"/>
  <c r="Y264" i="3"/>
  <c r="Z264" i="3"/>
  <c r="AA264" i="3"/>
  <c r="AB264" i="3"/>
  <c r="AC264" i="3"/>
  <c r="AD264" i="3"/>
  <c r="AE264" i="3"/>
  <c r="AF264" i="3"/>
  <c r="AG264" i="3"/>
  <c r="AH264" i="3"/>
  <c r="AI264" i="3"/>
  <c r="AJ264" i="3"/>
  <c r="AK264" i="3"/>
  <c r="AL264" i="3"/>
  <c r="AM264" i="3"/>
  <c r="AN264" i="3"/>
  <c r="AO264" i="3"/>
  <c r="F264" i="3"/>
  <c r="E12" i="10"/>
  <c r="F12" i="10"/>
  <c r="G12" i="10"/>
  <c r="H12" i="10"/>
  <c r="J12" i="10"/>
  <c r="F61" i="6"/>
  <c r="G61" i="6"/>
  <c r="H61" i="6"/>
  <c r="I61" i="6"/>
  <c r="J61" i="6"/>
  <c r="K61" i="6"/>
  <c r="L61" i="6"/>
  <c r="M61" i="6"/>
  <c r="N61" i="6"/>
  <c r="O61" i="6"/>
  <c r="P61" i="6"/>
  <c r="Q61" i="6"/>
  <c r="R61" i="6"/>
  <c r="S61" i="6"/>
  <c r="T61" i="6"/>
  <c r="U61" i="6"/>
  <c r="V61" i="6"/>
  <c r="W61" i="6"/>
  <c r="X61" i="6"/>
  <c r="Y61" i="6"/>
  <c r="Z61" i="6"/>
  <c r="AA61" i="6"/>
  <c r="AB61" i="6"/>
  <c r="AC61" i="6"/>
  <c r="AD61" i="6"/>
  <c r="AE61" i="6"/>
  <c r="AF61" i="6"/>
  <c r="AG61" i="6"/>
  <c r="AH61" i="6"/>
  <c r="AI61" i="6"/>
  <c r="AJ61" i="6"/>
  <c r="AK61" i="6"/>
  <c r="AL61" i="6"/>
  <c r="AM61" i="6"/>
  <c r="AN61" i="6"/>
  <c r="E61" i="6"/>
  <c r="I357" i="3" l="1"/>
  <c r="F357" i="3"/>
  <c r="I356" i="3"/>
  <c r="G356" i="3"/>
  <c r="F356" i="3"/>
  <c r="D356" i="3"/>
  <c r="G357" i="3"/>
  <c r="E357" i="3"/>
  <c r="D357" i="3"/>
  <c r="E356" i="3"/>
  <c r="I355" i="3"/>
  <c r="G355" i="3"/>
  <c r="F355" i="3"/>
  <c r="E355" i="3"/>
  <c r="D355" i="3"/>
  <c r="P333" i="3"/>
  <c r="D333" i="3"/>
  <c r="AL329" i="3"/>
  <c r="AL333" i="3" s="1"/>
  <c r="AK329" i="3"/>
  <c r="AK333" i="3" s="1"/>
  <c r="AJ329" i="3"/>
  <c r="AJ333" i="3" s="1"/>
  <c r="AI329" i="3"/>
  <c r="AI333" i="3" s="1"/>
  <c r="AH329" i="3"/>
  <c r="AH333" i="3" s="1"/>
  <c r="AG329" i="3"/>
  <c r="AG333" i="3" s="1"/>
  <c r="AF329" i="3"/>
  <c r="AF333" i="3" s="1"/>
  <c r="AE329" i="3"/>
  <c r="AE333" i="3" s="1"/>
  <c r="AD329" i="3"/>
  <c r="AD333" i="3" s="1"/>
  <c r="AC329" i="3"/>
  <c r="AC333" i="3" s="1"/>
  <c r="AB329" i="3"/>
  <c r="AB333" i="3" s="1"/>
  <c r="AA329" i="3"/>
  <c r="AA333" i="3" s="1"/>
  <c r="Z329" i="3"/>
  <c r="Z333" i="3" s="1"/>
  <c r="Y329" i="3"/>
  <c r="Y333" i="3" s="1"/>
  <c r="X329" i="3"/>
  <c r="X333" i="3" s="1"/>
  <c r="W329" i="3"/>
  <c r="W333" i="3" s="1"/>
  <c r="V329" i="3"/>
  <c r="V333" i="3" s="1"/>
  <c r="U329" i="3"/>
  <c r="U333" i="3" s="1"/>
  <c r="T329" i="3"/>
  <c r="T333" i="3" s="1"/>
  <c r="S329" i="3"/>
  <c r="S333" i="3" s="1"/>
  <c r="R329" i="3"/>
  <c r="R333" i="3" s="1"/>
  <c r="Q329" i="3"/>
  <c r="Q333" i="3" s="1"/>
  <c r="P329" i="3"/>
  <c r="O329" i="3"/>
  <c r="O333" i="3" s="1"/>
  <c r="N329" i="3"/>
  <c r="N333" i="3" s="1"/>
  <c r="M329" i="3"/>
  <c r="M333" i="3" s="1"/>
  <c r="L329" i="3"/>
  <c r="L333" i="3" s="1"/>
  <c r="K329" i="3"/>
  <c r="K333" i="3" s="1"/>
  <c r="J329" i="3"/>
  <c r="J333" i="3" s="1"/>
  <c r="I329" i="3"/>
  <c r="I333" i="3" s="1"/>
  <c r="H329" i="3"/>
  <c r="H333" i="3" s="1"/>
  <c r="G329" i="3"/>
  <c r="G333" i="3" s="1"/>
  <c r="F329" i="3"/>
  <c r="F333" i="3" s="1"/>
  <c r="E329" i="3"/>
  <c r="E333" i="3" s="1"/>
  <c r="D329" i="3"/>
  <c r="C329" i="3"/>
  <c r="C333" i="3" s="1"/>
  <c r="G272" i="3"/>
  <c r="H272" i="3"/>
  <c r="I272" i="3"/>
  <c r="J272" i="3"/>
  <c r="K272" i="3"/>
  <c r="L272" i="3"/>
  <c r="M272" i="3"/>
  <c r="N272" i="3"/>
  <c r="O272" i="3"/>
  <c r="P272" i="3"/>
  <c r="Q272" i="3"/>
  <c r="R272" i="3"/>
  <c r="R316" i="3" s="1"/>
  <c r="S272" i="3"/>
  <c r="T272" i="3"/>
  <c r="U272" i="3"/>
  <c r="V272" i="3"/>
  <c r="W272" i="3"/>
  <c r="X272" i="3"/>
  <c r="Y272" i="3"/>
  <c r="Z272" i="3"/>
  <c r="AA272" i="3"/>
  <c r="AB272" i="3"/>
  <c r="AC272" i="3"/>
  <c r="AD272" i="3"/>
  <c r="AD316" i="3" s="1"/>
  <c r="AE272" i="3"/>
  <c r="AF272" i="3"/>
  <c r="AG272" i="3"/>
  <c r="AH272" i="3"/>
  <c r="AI272" i="3"/>
  <c r="AJ272" i="3"/>
  <c r="AK272" i="3"/>
  <c r="AL272" i="3"/>
  <c r="AM272" i="3"/>
  <c r="AN272" i="3"/>
  <c r="AO272" i="3"/>
  <c r="G273" i="3"/>
  <c r="G316" i="3" s="1"/>
  <c r="H273" i="3"/>
  <c r="I273" i="3"/>
  <c r="J273" i="3"/>
  <c r="K273" i="3"/>
  <c r="L273" i="3"/>
  <c r="M273" i="3"/>
  <c r="N273" i="3"/>
  <c r="O273" i="3"/>
  <c r="P273" i="3"/>
  <c r="Q273" i="3"/>
  <c r="R273" i="3"/>
  <c r="S273" i="3"/>
  <c r="S316" i="3" s="1"/>
  <c r="T273" i="3"/>
  <c r="U273" i="3"/>
  <c r="V273" i="3"/>
  <c r="W273" i="3"/>
  <c r="X273" i="3"/>
  <c r="Y273" i="3"/>
  <c r="Z273" i="3"/>
  <c r="AA273" i="3"/>
  <c r="AB273" i="3"/>
  <c r="AC273" i="3"/>
  <c r="AD273" i="3"/>
  <c r="AE273" i="3"/>
  <c r="AE316" i="3" s="1"/>
  <c r="AF273" i="3"/>
  <c r="AG273" i="3"/>
  <c r="AH273" i="3"/>
  <c r="AI273" i="3"/>
  <c r="AJ273" i="3"/>
  <c r="AK273" i="3"/>
  <c r="AL273" i="3"/>
  <c r="AM273" i="3"/>
  <c r="AN273" i="3"/>
  <c r="AO273" i="3"/>
  <c r="G274" i="3"/>
  <c r="H274" i="3"/>
  <c r="H316" i="3" s="1"/>
  <c r="I274" i="3"/>
  <c r="J274" i="3"/>
  <c r="K274" i="3"/>
  <c r="L274" i="3"/>
  <c r="M274" i="3"/>
  <c r="N274" i="3"/>
  <c r="O274" i="3"/>
  <c r="P274" i="3"/>
  <c r="Q274" i="3"/>
  <c r="R274" i="3"/>
  <c r="S274" i="3"/>
  <c r="T274" i="3"/>
  <c r="T316" i="3" s="1"/>
  <c r="U274" i="3"/>
  <c r="V274" i="3"/>
  <c r="W274" i="3"/>
  <c r="X274" i="3"/>
  <c r="Y274" i="3"/>
  <c r="Z274" i="3"/>
  <c r="AA274" i="3"/>
  <c r="AB274" i="3"/>
  <c r="AC274" i="3"/>
  <c r="AD274" i="3"/>
  <c r="AE274" i="3"/>
  <c r="AF274" i="3"/>
  <c r="AF316" i="3" s="1"/>
  <c r="AG274" i="3"/>
  <c r="AH274" i="3"/>
  <c r="AI274" i="3"/>
  <c r="AJ274" i="3"/>
  <c r="AK274" i="3"/>
  <c r="AL274" i="3"/>
  <c r="AM274" i="3"/>
  <c r="AN274" i="3"/>
  <c r="AO274" i="3"/>
  <c r="G275" i="3"/>
  <c r="H275" i="3"/>
  <c r="I275" i="3"/>
  <c r="I316" i="3" s="1"/>
  <c r="J275" i="3"/>
  <c r="K275" i="3"/>
  <c r="L275" i="3"/>
  <c r="M275" i="3"/>
  <c r="N275" i="3"/>
  <c r="O275" i="3"/>
  <c r="P275" i="3"/>
  <c r="Q275" i="3"/>
  <c r="R275" i="3"/>
  <c r="S275" i="3"/>
  <c r="T275" i="3"/>
  <c r="U275" i="3"/>
  <c r="U316" i="3" s="1"/>
  <c r="V275" i="3"/>
  <c r="W275" i="3"/>
  <c r="X275" i="3"/>
  <c r="Y275" i="3"/>
  <c r="Z275" i="3"/>
  <c r="AA275" i="3"/>
  <c r="AB275" i="3"/>
  <c r="AC275" i="3"/>
  <c r="AD275" i="3"/>
  <c r="AE275" i="3"/>
  <c r="AF275" i="3"/>
  <c r="AG275" i="3"/>
  <c r="AG316" i="3" s="1"/>
  <c r="AH275" i="3"/>
  <c r="AI275" i="3"/>
  <c r="AJ275" i="3"/>
  <c r="AK275" i="3"/>
  <c r="AL275" i="3"/>
  <c r="AM275" i="3"/>
  <c r="AN275" i="3"/>
  <c r="AO275" i="3"/>
  <c r="G276" i="3"/>
  <c r="H276" i="3"/>
  <c r="I276" i="3"/>
  <c r="J276" i="3"/>
  <c r="J316" i="3" s="1"/>
  <c r="K276" i="3"/>
  <c r="L276" i="3"/>
  <c r="M276" i="3"/>
  <c r="N276" i="3"/>
  <c r="O276" i="3"/>
  <c r="P276" i="3"/>
  <c r="Q276" i="3"/>
  <c r="R276" i="3"/>
  <c r="S276" i="3"/>
  <c r="T276" i="3"/>
  <c r="U276" i="3"/>
  <c r="V276" i="3"/>
  <c r="V316" i="3" s="1"/>
  <c r="W276" i="3"/>
  <c r="X276" i="3"/>
  <c r="Y276" i="3"/>
  <c r="Z276" i="3"/>
  <c r="AA276" i="3"/>
  <c r="AB276" i="3"/>
  <c r="AC276" i="3"/>
  <c r="AD276" i="3"/>
  <c r="AE276" i="3"/>
  <c r="AF276" i="3"/>
  <c r="AG276" i="3"/>
  <c r="AH276" i="3"/>
  <c r="AH316" i="3" s="1"/>
  <c r="AI276" i="3"/>
  <c r="AJ276" i="3"/>
  <c r="AK276" i="3"/>
  <c r="AL276" i="3"/>
  <c r="AM276" i="3"/>
  <c r="AN276" i="3"/>
  <c r="AO276" i="3"/>
  <c r="G277" i="3"/>
  <c r="H277" i="3"/>
  <c r="I277" i="3"/>
  <c r="J277" i="3"/>
  <c r="K277" i="3"/>
  <c r="K316" i="3" s="1"/>
  <c r="L277" i="3"/>
  <c r="M277" i="3"/>
  <c r="N277" i="3"/>
  <c r="O277" i="3"/>
  <c r="P277" i="3"/>
  <c r="Q277" i="3"/>
  <c r="R277" i="3"/>
  <c r="S277" i="3"/>
  <c r="T277" i="3"/>
  <c r="U277" i="3"/>
  <c r="V277" i="3"/>
  <c r="W277" i="3"/>
  <c r="W316" i="3" s="1"/>
  <c r="X277" i="3"/>
  <c r="Y277" i="3"/>
  <c r="Z277" i="3"/>
  <c r="AA277" i="3"/>
  <c r="AB277" i="3"/>
  <c r="AC277" i="3"/>
  <c r="AD277" i="3"/>
  <c r="AE277" i="3"/>
  <c r="AF277" i="3"/>
  <c r="AG277" i="3"/>
  <c r="AH277" i="3"/>
  <c r="AI277" i="3"/>
  <c r="AI316" i="3" s="1"/>
  <c r="AJ277" i="3"/>
  <c r="AK277" i="3"/>
  <c r="AL277" i="3"/>
  <c r="AM277" i="3"/>
  <c r="AN277" i="3"/>
  <c r="AO277" i="3"/>
  <c r="G278" i="3"/>
  <c r="H278" i="3"/>
  <c r="I278" i="3"/>
  <c r="J278" i="3"/>
  <c r="K278" i="3"/>
  <c r="L278" i="3"/>
  <c r="L316" i="3" s="1"/>
  <c r="M278" i="3"/>
  <c r="N278" i="3"/>
  <c r="O278" i="3"/>
  <c r="P278" i="3"/>
  <c r="Q278" i="3"/>
  <c r="R278" i="3"/>
  <c r="S278" i="3"/>
  <c r="T278" i="3"/>
  <c r="U278" i="3"/>
  <c r="V278" i="3"/>
  <c r="W278" i="3"/>
  <c r="X278" i="3"/>
  <c r="X316" i="3" s="1"/>
  <c r="Y278" i="3"/>
  <c r="Z278" i="3"/>
  <c r="AA278" i="3"/>
  <c r="AB278" i="3"/>
  <c r="AC278" i="3"/>
  <c r="AD278" i="3"/>
  <c r="AE278" i="3"/>
  <c r="AF278" i="3"/>
  <c r="AG278" i="3"/>
  <c r="AH278" i="3"/>
  <c r="AI278" i="3"/>
  <c r="AJ278" i="3"/>
  <c r="AJ316" i="3" s="1"/>
  <c r="AK278" i="3"/>
  <c r="AL278" i="3"/>
  <c r="AM278" i="3"/>
  <c r="AN278" i="3"/>
  <c r="AO278" i="3"/>
  <c r="G279" i="3"/>
  <c r="H279" i="3"/>
  <c r="I279" i="3"/>
  <c r="J279" i="3"/>
  <c r="K279" i="3"/>
  <c r="L279" i="3"/>
  <c r="M279" i="3"/>
  <c r="M316" i="3" s="1"/>
  <c r="N279" i="3"/>
  <c r="O279" i="3"/>
  <c r="P279" i="3"/>
  <c r="Q279" i="3"/>
  <c r="R279" i="3"/>
  <c r="S279" i="3"/>
  <c r="T279" i="3"/>
  <c r="U279" i="3"/>
  <c r="V279" i="3"/>
  <c r="W279" i="3"/>
  <c r="X279" i="3"/>
  <c r="Y279" i="3"/>
  <c r="Y316" i="3" s="1"/>
  <c r="Z279" i="3"/>
  <c r="AA279" i="3"/>
  <c r="AB279" i="3"/>
  <c r="AC279" i="3"/>
  <c r="AD279" i="3"/>
  <c r="AE279" i="3"/>
  <c r="AF279" i="3"/>
  <c r="AG279" i="3"/>
  <c r="AH279" i="3"/>
  <c r="AI279" i="3"/>
  <c r="AJ279" i="3"/>
  <c r="AK279" i="3"/>
  <c r="AK316" i="3" s="1"/>
  <c r="AL279" i="3"/>
  <c r="AM279" i="3"/>
  <c r="AN279" i="3"/>
  <c r="AO279" i="3"/>
  <c r="G280" i="3"/>
  <c r="H280" i="3"/>
  <c r="I280" i="3"/>
  <c r="J280" i="3"/>
  <c r="K280" i="3"/>
  <c r="L280" i="3"/>
  <c r="M280" i="3"/>
  <c r="N280" i="3"/>
  <c r="O280" i="3"/>
  <c r="P280" i="3"/>
  <c r="Q280" i="3"/>
  <c r="R280" i="3"/>
  <c r="S280" i="3"/>
  <c r="T280" i="3"/>
  <c r="U280" i="3"/>
  <c r="V280" i="3"/>
  <c r="W280" i="3"/>
  <c r="X280" i="3"/>
  <c r="Y280" i="3"/>
  <c r="Z280" i="3"/>
  <c r="AA280" i="3"/>
  <c r="AB280" i="3"/>
  <c r="AC280" i="3"/>
  <c r="AD280" i="3"/>
  <c r="AE280" i="3"/>
  <c r="AF280" i="3"/>
  <c r="AG280" i="3"/>
  <c r="AH280" i="3"/>
  <c r="AI280" i="3"/>
  <c r="AJ280" i="3"/>
  <c r="AK280" i="3"/>
  <c r="AL280" i="3"/>
  <c r="AM280" i="3"/>
  <c r="AN280" i="3"/>
  <c r="AO280" i="3"/>
  <c r="G281" i="3"/>
  <c r="H281" i="3"/>
  <c r="I281" i="3"/>
  <c r="J281" i="3"/>
  <c r="K281" i="3"/>
  <c r="L281" i="3"/>
  <c r="M281" i="3"/>
  <c r="N281" i="3"/>
  <c r="O281" i="3"/>
  <c r="O316" i="3" s="1"/>
  <c r="P281" i="3"/>
  <c r="Q281" i="3"/>
  <c r="R281" i="3"/>
  <c r="S281" i="3"/>
  <c r="T281" i="3"/>
  <c r="U281" i="3"/>
  <c r="V281" i="3"/>
  <c r="W281" i="3"/>
  <c r="X281" i="3"/>
  <c r="Y281" i="3"/>
  <c r="Z281" i="3"/>
  <c r="AA281" i="3"/>
  <c r="AA316" i="3" s="1"/>
  <c r="AB281" i="3"/>
  <c r="AC281" i="3"/>
  <c r="AD281" i="3"/>
  <c r="AE281" i="3"/>
  <c r="AF281" i="3"/>
  <c r="AG281" i="3"/>
  <c r="AH281" i="3"/>
  <c r="AI281" i="3"/>
  <c r="AJ281" i="3"/>
  <c r="AK281" i="3"/>
  <c r="AL281" i="3"/>
  <c r="AM281" i="3"/>
  <c r="AM316" i="3" s="1"/>
  <c r="AN281" i="3"/>
  <c r="AO281" i="3"/>
  <c r="G282" i="3"/>
  <c r="H282" i="3"/>
  <c r="I282" i="3"/>
  <c r="J282" i="3"/>
  <c r="K282" i="3"/>
  <c r="L282" i="3"/>
  <c r="M282" i="3"/>
  <c r="N282" i="3"/>
  <c r="O282" i="3"/>
  <c r="P282" i="3"/>
  <c r="P316" i="3" s="1"/>
  <c r="Q282" i="3"/>
  <c r="R282" i="3"/>
  <c r="S282" i="3"/>
  <c r="T282" i="3"/>
  <c r="U282" i="3"/>
  <c r="V282" i="3"/>
  <c r="W282" i="3"/>
  <c r="X282" i="3"/>
  <c r="Y282" i="3"/>
  <c r="Z282" i="3"/>
  <c r="AA282" i="3"/>
  <c r="AB282" i="3"/>
  <c r="AB316" i="3" s="1"/>
  <c r="AC282" i="3"/>
  <c r="AD282" i="3"/>
  <c r="AE282" i="3"/>
  <c r="AF282" i="3"/>
  <c r="AG282" i="3"/>
  <c r="AH282" i="3"/>
  <c r="AI282" i="3"/>
  <c r="AJ282" i="3"/>
  <c r="AK282" i="3"/>
  <c r="AL282" i="3"/>
  <c r="AM282" i="3"/>
  <c r="AN282" i="3"/>
  <c r="AN316" i="3" s="1"/>
  <c r="AO282" i="3"/>
  <c r="G283" i="3"/>
  <c r="H283" i="3"/>
  <c r="I283" i="3"/>
  <c r="J283" i="3"/>
  <c r="K283" i="3"/>
  <c r="L283" i="3"/>
  <c r="M283" i="3"/>
  <c r="N283" i="3"/>
  <c r="O283" i="3"/>
  <c r="P283" i="3"/>
  <c r="Q283" i="3"/>
  <c r="Q316" i="3" s="1"/>
  <c r="R283" i="3"/>
  <c r="S283" i="3"/>
  <c r="T283" i="3"/>
  <c r="U283" i="3"/>
  <c r="V283" i="3"/>
  <c r="W283" i="3"/>
  <c r="X283" i="3"/>
  <c r="Y283" i="3"/>
  <c r="Z283" i="3"/>
  <c r="AA283" i="3"/>
  <c r="AB283" i="3"/>
  <c r="AC283" i="3"/>
  <c r="AC316" i="3" s="1"/>
  <c r="AD283" i="3"/>
  <c r="AE283" i="3"/>
  <c r="AF283" i="3"/>
  <c r="AG283" i="3"/>
  <c r="AH283" i="3"/>
  <c r="AI283" i="3"/>
  <c r="AJ283" i="3"/>
  <c r="AK283" i="3"/>
  <c r="AL283" i="3"/>
  <c r="AM283" i="3"/>
  <c r="AN283" i="3"/>
  <c r="AO283" i="3"/>
  <c r="AO316" i="3" s="1"/>
  <c r="G284" i="3"/>
  <c r="H284" i="3"/>
  <c r="I284" i="3"/>
  <c r="J284" i="3"/>
  <c r="K284" i="3"/>
  <c r="L284" i="3"/>
  <c r="M284" i="3"/>
  <c r="N284" i="3"/>
  <c r="O284" i="3"/>
  <c r="P284" i="3"/>
  <c r="Q284" i="3"/>
  <c r="R284" i="3"/>
  <c r="S284" i="3"/>
  <c r="T284" i="3"/>
  <c r="U284" i="3"/>
  <c r="V284" i="3"/>
  <c r="W284" i="3"/>
  <c r="X284" i="3"/>
  <c r="Y284" i="3"/>
  <c r="Z284" i="3"/>
  <c r="AA284" i="3"/>
  <c r="AB284" i="3"/>
  <c r="AC284" i="3"/>
  <c r="AD284" i="3"/>
  <c r="AE284" i="3"/>
  <c r="AF284" i="3"/>
  <c r="AG284" i="3"/>
  <c r="AH284" i="3"/>
  <c r="AI284" i="3"/>
  <c r="AJ284" i="3"/>
  <c r="AK284" i="3"/>
  <c r="AL284" i="3"/>
  <c r="AM284" i="3"/>
  <c r="AN284" i="3"/>
  <c r="AO284" i="3"/>
  <c r="G285" i="3"/>
  <c r="H285" i="3"/>
  <c r="I285" i="3"/>
  <c r="J285" i="3"/>
  <c r="K285" i="3"/>
  <c r="L285" i="3"/>
  <c r="M285" i="3"/>
  <c r="N285" i="3"/>
  <c r="O285" i="3"/>
  <c r="P285" i="3"/>
  <c r="Q285" i="3"/>
  <c r="R285" i="3"/>
  <c r="S285" i="3"/>
  <c r="T285" i="3"/>
  <c r="U285" i="3"/>
  <c r="V285" i="3"/>
  <c r="W285" i="3"/>
  <c r="X285" i="3"/>
  <c r="Y285" i="3"/>
  <c r="Z285" i="3"/>
  <c r="AA285" i="3"/>
  <c r="AB285" i="3"/>
  <c r="AC285" i="3"/>
  <c r="AD285" i="3"/>
  <c r="AE285" i="3"/>
  <c r="AF285" i="3"/>
  <c r="AG285" i="3"/>
  <c r="AH285" i="3"/>
  <c r="AI285" i="3"/>
  <c r="AJ285" i="3"/>
  <c r="AK285" i="3"/>
  <c r="AL285" i="3"/>
  <c r="AM285" i="3"/>
  <c r="AN285" i="3"/>
  <c r="AO285" i="3"/>
  <c r="G286" i="3"/>
  <c r="H286" i="3"/>
  <c r="I286" i="3"/>
  <c r="J286" i="3"/>
  <c r="K286" i="3"/>
  <c r="L286" i="3"/>
  <c r="M286" i="3"/>
  <c r="N286" i="3"/>
  <c r="O286" i="3"/>
  <c r="P286" i="3"/>
  <c r="Q286" i="3"/>
  <c r="R286" i="3"/>
  <c r="S286" i="3"/>
  <c r="T286" i="3"/>
  <c r="U286" i="3"/>
  <c r="V286" i="3"/>
  <c r="W286" i="3"/>
  <c r="X286" i="3"/>
  <c r="Y286" i="3"/>
  <c r="Z286" i="3"/>
  <c r="AA286" i="3"/>
  <c r="AB286" i="3"/>
  <c r="AC286" i="3"/>
  <c r="AD286" i="3"/>
  <c r="AE286" i="3"/>
  <c r="AF286" i="3"/>
  <c r="AG286" i="3"/>
  <c r="AH286" i="3"/>
  <c r="AI286" i="3"/>
  <c r="AJ286" i="3"/>
  <c r="AK286" i="3"/>
  <c r="AL286" i="3"/>
  <c r="AM286" i="3"/>
  <c r="AN286" i="3"/>
  <c r="AO286" i="3"/>
  <c r="G287" i="3"/>
  <c r="H287" i="3"/>
  <c r="I287" i="3"/>
  <c r="J287" i="3"/>
  <c r="K287" i="3"/>
  <c r="L287" i="3"/>
  <c r="M287" i="3"/>
  <c r="N287" i="3"/>
  <c r="O287" i="3"/>
  <c r="P287" i="3"/>
  <c r="Q287" i="3"/>
  <c r="R287" i="3"/>
  <c r="S287" i="3"/>
  <c r="T287" i="3"/>
  <c r="U287" i="3"/>
  <c r="V287" i="3"/>
  <c r="W287" i="3"/>
  <c r="X287" i="3"/>
  <c r="Y287" i="3"/>
  <c r="Z287" i="3"/>
  <c r="AA287" i="3"/>
  <c r="AB287" i="3"/>
  <c r="AC287" i="3"/>
  <c r="AD287" i="3"/>
  <c r="AE287" i="3"/>
  <c r="AF287" i="3"/>
  <c r="AG287" i="3"/>
  <c r="AH287" i="3"/>
  <c r="AI287" i="3"/>
  <c r="AJ287" i="3"/>
  <c r="AK287" i="3"/>
  <c r="AL287" i="3"/>
  <c r="AM287" i="3"/>
  <c r="AN287" i="3"/>
  <c r="AO287" i="3"/>
  <c r="G288" i="3"/>
  <c r="H288" i="3"/>
  <c r="I288" i="3"/>
  <c r="J288" i="3"/>
  <c r="K288" i="3"/>
  <c r="L288" i="3"/>
  <c r="M288" i="3"/>
  <c r="N288" i="3"/>
  <c r="O288" i="3"/>
  <c r="P288" i="3"/>
  <c r="Q288" i="3"/>
  <c r="R288" i="3"/>
  <c r="S288" i="3"/>
  <c r="T288" i="3"/>
  <c r="U288" i="3"/>
  <c r="V288" i="3"/>
  <c r="W288" i="3"/>
  <c r="X288" i="3"/>
  <c r="Y288" i="3"/>
  <c r="Z288" i="3"/>
  <c r="AA288" i="3"/>
  <c r="AB288" i="3"/>
  <c r="AC288" i="3"/>
  <c r="AD288" i="3"/>
  <c r="AE288" i="3"/>
  <c r="AF288" i="3"/>
  <c r="AG288" i="3"/>
  <c r="AH288" i="3"/>
  <c r="AI288" i="3"/>
  <c r="AJ288" i="3"/>
  <c r="AK288" i="3"/>
  <c r="AL288" i="3"/>
  <c r="AM288" i="3"/>
  <c r="AN288" i="3"/>
  <c r="AO288" i="3"/>
  <c r="G289" i="3"/>
  <c r="H289" i="3"/>
  <c r="I289" i="3"/>
  <c r="J289" i="3"/>
  <c r="K289" i="3"/>
  <c r="L289" i="3"/>
  <c r="M289" i="3"/>
  <c r="N289" i="3"/>
  <c r="O289" i="3"/>
  <c r="P289" i="3"/>
  <c r="Q289" i="3"/>
  <c r="R289" i="3"/>
  <c r="S289" i="3"/>
  <c r="T289" i="3"/>
  <c r="U289" i="3"/>
  <c r="V289" i="3"/>
  <c r="W289" i="3"/>
  <c r="X289" i="3"/>
  <c r="Y289" i="3"/>
  <c r="Z289" i="3"/>
  <c r="AA289" i="3"/>
  <c r="AB289" i="3"/>
  <c r="AC289" i="3"/>
  <c r="AD289" i="3"/>
  <c r="AE289" i="3"/>
  <c r="AF289" i="3"/>
  <c r="AG289" i="3"/>
  <c r="AH289" i="3"/>
  <c r="AI289" i="3"/>
  <c r="AJ289" i="3"/>
  <c r="AK289" i="3"/>
  <c r="AL289" i="3"/>
  <c r="AM289" i="3"/>
  <c r="AN289" i="3"/>
  <c r="AO289" i="3"/>
  <c r="G290" i="3"/>
  <c r="H290" i="3"/>
  <c r="I290" i="3"/>
  <c r="J290" i="3"/>
  <c r="K290" i="3"/>
  <c r="L290" i="3"/>
  <c r="M290" i="3"/>
  <c r="N290" i="3"/>
  <c r="O290" i="3"/>
  <c r="P290" i="3"/>
  <c r="Q290" i="3"/>
  <c r="R290" i="3"/>
  <c r="S290" i="3"/>
  <c r="T290" i="3"/>
  <c r="U290" i="3"/>
  <c r="V290" i="3"/>
  <c r="W290" i="3"/>
  <c r="X290" i="3"/>
  <c r="Y290" i="3"/>
  <c r="Z290" i="3"/>
  <c r="AA290" i="3"/>
  <c r="AB290" i="3"/>
  <c r="AC290" i="3"/>
  <c r="AD290" i="3"/>
  <c r="AE290" i="3"/>
  <c r="AF290" i="3"/>
  <c r="AG290" i="3"/>
  <c r="AH290" i="3"/>
  <c r="AI290" i="3"/>
  <c r="AJ290" i="3"/>
  <c r="AK290" i="3"/>
  <c r="AL290" i="3"/>
  <c r="AM290" i="3"/>
  <c r="AN290" i="3"/>
  <c r="AO290" i="3"/>
  <c r="G291" i="3"/>
  <c r="H291" i="3"/>
  <c r="I291" i="3"/>
  <c r="J291" i="3"/>
  <c r="K291" i="3"/>
  <c r="L291" i="3"/>
  <c r="M291" i="3"/>
  <c r="N291" i="3"/>
  <c r="O291" i="3"/>
  <c r="P291" i="3"/>
  <c r="Q291" i="3"/>
  <c r="R291" i="3"/>
  <c r="S291" i="3"/>
  <c r="T291" i="3"/>
  <c r="U291" i="3"/>
  <c r="V291" i="3"/>
  <c r="W291" i="3"/>
  <c r="X291" i="3"/>
  <c r="Y291" i="3"/>
  <c r="Z291" i="3"/>
  <c r="AA291" i="3"/>
  <c r="AB291" i="3"/>
  <c r="AC291" i="3"/>
  <c r="AD291" i="3"/>
  <c r="AE291" i="3"/>
  <c r="AF291" i="3"/>
  <c r="AG291" i="3"/>
  <c r="AH291" i="3"/>
  <c r="AI291" i="3"/>
  <c r="AJ291" i="3"/>
  <c r="AK291" i="3"/>
  <c r="AL291" i="3"/>
  <c r="AM291" i="3"/>
  <c r="AN291" i="3"/>
  <c r="AO291" i="3"/>
  <c r="G292" i="3"/>
  <c r="H292" i="3"/>
  <c r="I292" i="3"/>
  <c r="J292" i="3"/>
  <c r="K292" i="3"/>
  <c r="L292" i="3"/>
  <c r="M292" i="3"/>
  <c r="N292" i="3"/>
  <c r="O292" i="3"/>
  <c r="P292" i="3"/>
  <c r="Q292" i="3"/>
  <c r="R292" i="3"/>
  <c r="S292" i="3"/>
  <c r="T292" i="3"/>
  <c r="U292" i="3"/>
  <c r="V292" i="3"/>
  <c r="W292" i="3"/>
  <c r="X292" i="3"/>
  <c r="Y292" i="3"/>
  <c r="Z292" i="3"/>
  <c r="AA292" i="3"/>
  <c r="AB292" i="3"/>
  <c r="AC292" i="3"/>
  <c r="AD292" i="3"/>
  <c r="AE292" i="3"/>
  <c r="AF292" i="3"/>
  <c r="AG292" i="3"/>
  <c r="AH292" i="3"/>
  <c r="AI292" i="3"/>
  <c r="AJ292" i="3"/>
  <c r="AK292" i="3"/>
  <c r="AL292" i="3"/>
  <c r="AM292" i="3"/>
  <c r="AN292" i="3"/>
  <c r="AO292" i="3"/>
  <c r="G293" i="3"/>
  <c r="H293" i="3"/>
  <c r="I293" i="3"/>
  <c r="J293" i="3"/>
  <c r="K293" i="3"/>
  <c r="L293" i="3"/>
  <c r="M293" i="3"/>
  <c r="N293" i="3"/>
  <c r="O293" i="3"/>
  <c r="P293" i="3"/>
  <c r="Q293" i="3"/>
  <c r="R293" i="3"/>
  <c r="S293" i="3"/>
  <c r="T293" i="3"/>
  <c r="U293" i="3"/>
  <c r="V293" i="3"/>
  <c r="W293" i="3"/>
  <c r="X293" i="3"/>
  <c r="Y293" i="3"/>
  <c r="Z293" i="3"/>
  <c r="AA293" i="3"/>
  <c r="AB293" i="3"/>
  <c r="AC293" i="3"/>
  <c r="AD293" i="3"/>
  <c r="AE293" i="3"/>
  <c r="AF293" i="3"/>
  <c r="AG293" i="3"/>
  <c r="AH293" i="3"/>
  <c r="AI293" i="3"/>
  <c r="AJ293" i="3"/>
  <c r="AK293" i="3"/>
  <c r="AL293" i="3"/>
  <c r="AM293" i="3"/>
  <c r="AN293" i="3"/>
  <c r="AO293" i="3"/>
  <c r="G294" i="3"/>
  <c r="H294" i="3"/>
  <c r="I294" i="3"/>
  <c r="J294" i="3"/>
  <c r="K294" i="3"/>
  <c r="L294" i="3"/>
  <c r="M294" i="3"/>
  <c r="N294" i="3"/>
  <c r="O294" i="3"/>
  <c r="P294" i="3"/>
  <c r="Q294" i="3"/>
  <c r="R294" i="3"/>
  <c r="S294" i="3"/>
  <c r="T294" i="3"/>
  <c r="U294" i="3"/>
  <c r="V294" i="3"/>
  <c r="W294" i="3"/>
  <c r="X294" i="3"/>
  <c r="Y294" i="3"/>
  <c r="Z294" i="3"/>
  <c r="AA294" i="3"/>
  <c r="AB294" i="3"/>
  <c r="AC294" i="3"/>
  <c r="AD294" i="3"/>
  <c r="AE294" i="3"/>
  <c r="AF294" i="3"/>
  <c r="AG294" i="3"/>
  <c r="AH294" i="3"/>
  <c r="AI294" i="3"/>
  <c r="AJ294" i="3"/>
  <c r="AK294" i="3"/>
  <c r="AL294" i="3"/>
  <c r="AM294" i="3"/>
  <c r="AN294" i="3"/>
  <c r="AO294" i="3"/>
  <c r="G295" i="3"/>
  <c r="H295" i="3"/>
  <c r="I295" i="3"/>
  <c r="J295" i="3"/>
  <c r="K295" i="3"/>
  <c r="L295" i="3"/>
  <c r="M295" i="3"/>
  <c r="N295" i="3"/>
  <c r="O295" i="3"/>
  <c r="P295" i="3"/>
  <c r="Q295" i="3"/>
  <c r="R295" i="3"/>
  <c r="S295" i="3"/>
  <c r="T295" i="3"/>
  <c r="U295" i="3"/>
  <c r="V295" i="3"/>
  <c r="W295" i="3"/>
  <c r="X295" i="3"/>
  <c r="Y295" i="3"/>
  <c r="Z295" i="3"/>
  <c r="AA295" i="3"/>
  <c r="AB295" i="3"/>
  <c r="AC295" i="3"/>
  <c r="AD295" i="3"/>
  <c r="AE295" i="3"/>
  <c r="AF295" i="3"/>
  <c r="AG295" i="3"/>
  <c r="AH295" i="3"/>
  <c r="AI295" i="3"/>
  <c r="AJ295" i="3"/>
  <c r="AK295" i="3"/>
  <c r="AL295" i="3"/>
  <c r="AM295" i="3"/>
  <c r="AN295" i="3"/>
  <c r="AO295" i="3"/>
  <c r="G296" i="3"/>
  <c r="H296" i="3"/>
  <c r="I296" i="3"/>
  <c r="J296" i="3"/>
  <c r="K296" i="3"/>
  <c r="L296" i="3"/>
  <c r="M296" i="3"/>
  <c r="N296" i="3"/>
  <c r="O296" i="3"/>
  <c r="P296" i="3"/>
  <c r="Q296" i="3"/>
  <c r="R296" i="3"/>
  <c r="S296" i="3"/>
  <c r="T296" i="3"/>
  <c r="U296" i="3"/>
  <c r="V296" i="3"/>
  <c r="W296" i="3"/>
  <c r="X296" i="3"/>
  <c r="Y296" i="3"/>
  <c r="Z296" i="3"/>
  <c r="AA296" i="3"/>
  <c r="AB296" i="3"/>
  <c r="AC296" i="3"/>
  <c r="AD296" i="3"/>
  <c r="AE296" i="3"/>
  <c r="AF296" i="3"/>
  <c r="AG296" i="3"/>
  <c r="AH296" i="3"/>
  <c r="AI296" i="3"/>
  <c r="AJ296" i="3"/>
  <c r="AK296" i="3"/>
  <c r="AL296" i="3"/>
  <c r="AM296" i="3"/>
  <c r="AN296" i="3"/>
  <c r="AO296" i="3"/>
  <c r="G297" i="3"/>
  <c r="H297" i="3"/>
  <c r="I297" i="3"/>
  <c r="J297" i="3"/>
  <c r="K297" i="3"/>
  <c r="L297" i="3"/>
  <c r="M297" i="3"/>
  <c r="N297" i="3"/>
  <c r="O297" i="3"/>
  <c r="P297" i="3"/>
  <c r="Q297" i="3"/>
  <c r="R297" i="3"/>
  <c r="S297" i="3"/>
  <c r="T297" i="3"/>
  <c r="U297" i="3"/>
  <c r="V297" i="3"/>
  <c r="W297" i="3"/>
  <c r="X297" i="3"/>
  <c r="Y297" i="3"/>
  <c r="Z297" i="3"/>
  <c r="AA297" i="3"/>
  <c r="AB297" i="3"/>
  <c r="AC297" i="3"/>
  <c r="AD297" i="3"/>
  <c r="AE297" i="3"/>
  <c r="AF297" i="3"/>
  <c r="AG297" i="3"/>
  <c r="AH297" i="3"/>
  <c r="AI297" i="3"/>
  <c r="AJ297" i="3"/>
  <c r="AK297" i="3"/>
  <c r="AL297" i="3"/>
  <c r="AM297" i="3"/>
  <c r="AN297" i="3"/>
  <c r="AO297" i="3"/>
  <c r="G298" i="3"/>
  <c r="H298" i="3"/>
  <c r="I298" i="3"/>
  <c r="J298" i="3"/>
  <c r="K298" i="3"/>
  <c r="L298" i="3"/>
  <c r="M298" i="3"/>
  <c r="N298" i="3"/>
  <c r="O298" i="3"/>
  <c r="P298" i="3"/>
  <c r="Q298" i="3"/>
  <c r="R298" i="3"/>
  <c r="S298" i="3"/>
  <c r="T298" i="3"/>
  <c r="U298" i="3"/>
  <c r="V298" i="3"/>
  <c r="W298" i="3"/>
  <c r="X298" i="3"/>
  <c r="Y298" i="3"/>
  <c r="Z298" i="3"/>
  <c r="AA298" i="3"/>
  <c r="AB298" i="3"/>
  <c r="AC298" i="3"/>
  <c r="AD298" i="3"/>
  <c r="AE298" i="3"/>
  <c r="AF298" i="3"/>
  <c r="AG298" i="3"/>
  <c r="AH298" i="3"/>
  <c r="AI298" i="3"/>
  <c r="AJ298" i="3"/>
  <c r="AK298" i="3"/>
  <c r="AL298" i="3"/>
  <c r="AM298" i="3"/>
  <c r="AN298" i="3"/>
  <c r="AO298" i="3"/>
  <c r="G299" i="3"/>
  <c r="H299" i="3"/>
  <c r="I299" i="3"/>
  <c r="J299" i="3"/>
  <c r="K299" i="3"/>
  <c r="L299" i="3"/>
  <c r="M299" i="3"/>
  <c r="N299" i="3"/>
  <c r="O299" i="3"/>
  <c r="P299" i="3"/>
  <c r="Q299" i="3"/>
  <c r="R299" i="3"/>
  <c r="S299" i="3"/>
  <c r="T299" i="3"/>
  <c r="U299" i="3"/>
  <c r="V299" i="3"/>
  <c r="W299" i="3"/>
  <c r="X299" i="3"/>
  <c r="Y299" i="3"/>
  <c r="Z299" i="3"/>
  <c r="AA299" i="3"/>
  <c r="AB299" i="3"/>
  <c r="AC299" i="3"/>
  <c r="AD299" i="3"/>
  <c r="AE299" i="3"/>
  <c r="AF299" i="3"/>
  <c r="AG299" i="3"/>
  <c r="AH299" i="3"/>
  <c r="AI299" i="3"/>
  <c r="AJ299" i="3"/>
  <c r="AK299" i="3"/>
  <c r="AL299" i="3"/>
  <c r="AM299" i="3"/>
  <c r="AN299" i="3"/>
  <c r="AO299" i="3"/>
  <c r="G300" i="3"/>
  <c r="H300" i="3"/>
  <c r="I300" i="3"/>
  <c r="J300" i="3"/>
  <c r="K300" i="3"/>
  <c r="L300" i="3"/>
  <c r="M300" i="3"/>
  <c r="N300" i="3"/>
  <c r="O300" i="3"/>
  <c r="P300" i="3"/>
  <c r="Q300" i="3"/>
  <c r="R300" i="3"/>
  <c r="S300" i="3"/>
  <c r="T300" i="3"/>
  <c r="U300" i="3"/>
  <c r="V300" i="3"/>
  <c r="W300" i="3"/>
  <c r="X300" i="3"/>
  <c r="Y300" i="3"/>
  <c r="Z300" i="3"/>
  <c r="AA300" i="3"/>
  <c r="AB300" i="3"/>
  <c r="AC300" i="3"/>
  <c r="AD300" i="3"/>
  <c r="AE300" i="3"/>
  <c r="AF300" i="3"/>
  <c r="AG300" i="3"/>
  <c r="AH300" i="3"/>
  <c r="AI300" i="3"/>
  <c r="AJ300" i="3"/>
  <c r="AK300" i="3"/>
  <c r="AL300" i="3"/>
  <c r="AM300" i="3"/>
  <c r="AN300" i="3"/>
  <c r="AO300" i="3"/>
  <c r="G301" i="3"/>
  <c r="H301" i="3"/>
  <c r="I301" i="3"/>
  <c r="J301" i="3"/>
  <c r="K301" i="3"/>
  <c r="L301" i="3"/>
  <c r="M301" i="3"/>
  <c r="N301" i="3"/>
  <c r="O301" i="3"/>
  <c r="P301" i="3"/>
  <c r="Q301" i="3"/>
  <c r="R301" i="3"/>
  <c r="S301" i="3"/>
  <c r="T301" i="3"/>
  <c r="U301" i="3"/>
  <c r="V301" i="3"/>
  <c r="W301" i="3"/>
  <c r="X301" i="3"/>
  <c r="Y301" i="3"/>
  <c r="Z301" i="3"/>
  <c r="AA301" i="3"/>
  <c r="AB301" i="3"/>
  <c r="AC301" i="3"/>
  <c r="AD301" i="3"/>
  <c r="AE301" i="3"/>
  <c r="AF301" i="3"/>
  <c r="AG301" i="3"/>
  <c r="AH301" i="3"/>
  <c r="AI301" i="3"/>
  <c r="AJ301" i="3"/>
  <c r="AK301" i="3"/>
  <c r="AL301" i="3"/>
  <c r="AM301" i="3"/>
  <c r="AN301" i="3"/>
  <c r="AO301" i="3"/>
  <c r="G302" i="3"/>
  <c r="H302" i="3"/>
  <c r="I302" i="3"/>
  <c r="J302" i="3"/>
  <c r="K302" i="3"/>
  <c r="L302" i="3"/>
  <c r="M302" i="3"/>
  <c r="N302" i="3"/>
  <c r="O302" i="3"/>
  <c r="P302" i="3"/>
  <c r="Q302" i="3"/>
  <c r="R302" i="3"/>
  <c r="S302" i="3"/>
  <c r="T302" i="3"/>
  <c r="U302" i="3"/>
  <c r="V302" i="3"/>
  <c r="W302" i="3"/>
  <c r="X302" i="3"/>
  <c r="Y302" i="3"/>
  <c r="Z302" i="3"/>
  <c r="AA302" i="3"/>
  <c r="AB302" i="3"/>
  <c r="AC302" i="3"/>
  <c r="AD302" i="3"/>
  <c r="AE302" i="3"/>
  <c r="AF302" i="3"/>
  <c r="AG302" i="3"/>
  <c r="AH302" i="3"/>
  <c r="AI302" i="3"/>
  <c r="AJ302" i="3"/>
  <c r="AK302" i="3"/>
  <c r="AL302" i="3"/>
  <c r="AM302" i="3"/>
  <c r="AN302" i="3"/>
  <c r="AO302" i="3"/>
  <c r="G303" i="3"/>
  <c r="H303" i="3"/>
  <c r="I303" i="3"/>
  <c r="J303" i="3"/>
  <c r="K303" i="3"/>
  <c r="L303" i="3"/>
  <c r="M303" i="3"/>
  <c r="N303" i="3"/>
  <c r="O303" i="3"/>
  <c r="P303" i="3"/>
  <c r="Q303" i="3"/>
  <c r="R303" i="3"/>
  <c r="S303" i="3"/>
  <c r="T303" i="3"/>
  <c r="U303" i="3"/>
  <c r="V303" i="3"/>
  <c r="W303" i="3"/>
  <c r="X303" i="3"/>
  <c r="Y303" i="3"/>
  <c r="Z303" i="3"/>
  <c r="AA303" i="3"/>
  <c r="AB303" i="3"/>
  <c r="AC303" i="3"/>
  <c r="AD303" i="3"/>
  <c r="AE303" i="3"/>
  <c r="AF303" i="3"/>
  <c r="AG303" i="3"/>
  <c r="AH303" i="3"/>
  <c r="AI303" i="3"/>
  <c r="AJ303" i="3"/>
  <c r="AK303" i="3"/>
  <c r="AL303" i="3"/>
  <c r="AM303" i="3"/>
  <c r="AN303" i="3"/>
  <c r="AO303" i="3"/>
  <c r="G304" i="3"/>
  <c r="H304" i="3"/>
  <c r="I304" i="3"/>
  <c r="J304" i="3"/>
  <c r="K304" i="3"/>
  <c r="L304" i="3"/>
  <c r="M304" i="3"/>
  <c r="N304" i="3"/>
  <c r="O304" i="3"/>
  <c r="P304" i="3"/>
  <c r="Q304" i="3"/>
  <c r="R304" i="3"/>
  <c r="S304" i="3"/>
  <c r="T304" i="3"/>
  <c r="U304" i="3"/>
  <c r="V304" i="3"/>
  <c r="W304" i="3"/>
  <c r="X304" i="3"/>
  <c r="Y304" i="3"/>
  <c r="Z304" i="3"/>
  <c r="AA304" i="3"/>
  <c r="AB304" i="3"/>
  <c r="AC304" i="3"/>
  <c r="AD304" i="3"/>
  <c r="AE304" i="3"/>
  <c r="AF304" i="3"/>
  <c r="AG304" i="3"/>
  <c r="AH304" i="3"/>
  <c r="AI304" i="3"/>
  <c r="AJ304" i="3"/>
  <c r="AK304" i="3"/>
  <c r="AL304" i="3"/>
  <c r="AM304" i="3"/>
  <c r="AN304" i="3"/>
  <c r="AO304" i="3"/>
  <c r="G305" i="3"/>
  <c r="H305" i="3"/>
  <c r="I305" i="3"/>
  <c r="J305" i="3"/>
  <c r="K305" i="3"/>
  <c r="L305" i="3"/>
  <c r="M305" i="3"/>
  <c r="N305" i="3"/>
  <c r="O305" i="3"/>
  <c r="P305" i="3"/>
  <c r="Q305" i="3"/>
  <c r="R305" i="3"/>
  <c r="S305" i="3"/>
  <c r="T305" i="3"/>
  <c r="U305" i="3"/>
  <c r="V305" i="3"/>
  <c r="W305" i="3"/>
  <c r="X305" i="3"/>
  <c r="Y305" i="3"/>
  <c r="Z305" i="3"/>
  <c r="AA305" i="3"/>
  <c r="AB305" i="3"/>
  <c r="AC305" i="3"/>
  <c r="AD305" i="3"/>
  <c r="AE305" i="3"/>
  <c r="AF305" i="3"/>
  <c r="AG305" i="3"/>
  <c r="AH305" i="3"/>
  <c r="AI305" i="3"/>
  <c r="AJ305" i="3"/>
  <c r="AK305" i="3"/>
  <c r="AL305" i="3"/>
  <c r="AM305" i="3"/>
  <c r="AN305" i="3"/>
  <c r="AO305" i="3"/>
  <c r="G306" i="3"/>
  <c r="H306" i="3"/>
  <c r="I306" i="3"/>
  <c r="J306" i="3"/>
  <c r="K306" i="3"/>
  <c r="L306" i="3"/>
  <c r="M306" i="3"/>
  <c r="N306" i="3"/>
  <c r="O306" i="3"/>
  <c r="P306" i="3"/>
  <c r="Q306" i="3"/>
  <c r="R306" i="3"/>
  <c r="S306" i="3"/>
  <c r="T306" i="3"/>
  <c r="U306" i="3"/>
  <c r="V306" i="3"/>
  <c r="W306" i="3"/>
  <c r="X306" i="3"/>
  <c r="Y306" i="3"/>
  <c r="Z306" i="3"/>
  <c r="AA306" i="3"/>
  <c r="AB306" i="3"/>
  <c r="AC306" i="3"/>
  <c r="AD306" i="3"/>
  <c r="AE306" i="3"/>
  <c r="AF306" i="3"/>
  <c r="AG306" i="3"/>
  <c r="AH306" i="3"/>
  <c r="AI306" i="3"/>
  <c r="AJ306" i="3"/>
  <c r="AK306" i="3"/>
  <c r="AL306" i="3"/>
  <c r="AM306" i="3"/>
  <c r="AN306" i="3"/>
  <c r="AO306" i="3"/>
  <c r="G307" i="3"/>
  <c r="H307" i="3"/>
  <c r="I307" i="3"/>
  <c r="J307" i="3"/>
  <c r="K307" i="3"/>
  <c r="L307" i="3"/>
  <c r="M307" i="3"/>
  <c r="N307" i="3"/>
  <c r="O307" i="3"/>
  <c r="P307" i="3"/>
  <c r="Q307" i="3"/>
  <c r="R307" i="3"/>
  <c r="S307" i="3"/>
  <c r="T307" i="3"/>
  <c r="U307" i="3"/>
  <c r="V307" i="3"/>
  <c r="W307" i="3"/>
  <c r="X307" i="3"/>
  <c r="Y307" i="3"/>
  <c r="Z307" i="3"/>
  <c r="AA307" i="3"/>
  <c r="AB307" i="3"/>
  <c r="AC307" i="3"/>
  <c r="AD307" i="3"/>
  <c r="AE307" i="3"/>
  <c r="AF307" i="3"/>
  <c r="AG307" i="3"/>
  <c r="AH307" i="3"/>
  <c r="AI307" i="3"/>
  <c r="AJ307" i="3"/>
  <c r="AK307" i="3"/>
  <c r="AL307" i="3"/>
  <c r="AM307" i="3"/>
  <c r="AN307" i="3"/>
  <c r="AO307" i="3"/>
  <c r="G308" i="3"/>
  <c r="H308" i="3"/>
  <c r="I308" i="3"/>
  <c r="J308" i="3"/>
  <c r="K308" i="3"/>
  <c r="L308" i="3"/>
  <c r="M308" i="3"/>
  <c r="N308" i="3"/>
  <c r="O308" i="3"/>
  <c r="P308" i="3"/>
  <c r="Q308" i="3"/>
  <c r="R308" i="3"/>
  <c r="S308" i="3"/>
  <c r="T308" i="3"/>
  <c r="U308" i="3"/>
  <c r="V308" i="3"/>
  <c r="W308" i="3"/>
  <c r="X308" i="3"/>
  <c r="Y308" i="3"/>
  <c r="Z308" i="3"/>
  <c r="AA308" i="3"/>
  <c r="AB308" i="3"/>
  <c r="AC308" i="3"/>
  <c r="AD308" i="3"/>
  <c r="AE308" i="3"/>
  <c r="AF308" i="3"/>
  <c r="AG308" i="3"/>
  <c r="AH308" i="3"/>
  <c r="AI308" i="3"/>
  <c r="AJ308" i="3"/>
  <c r="AK308" i="3"/>
  <c r="AL308" i="3"/>
  <c r="AM308" i="3"/>
  <c r="AN308" i="3"/>
  <c r="AO308" i="3"/>
  <c r="G309" i="3"/>
  <c r="H309" i="3"/>
  <c r="I309" i="3"/>
  <c r="J309" i="3"/>
  <c r="K309" i="3"/>
  <c r="L309" i="3"/>
  <c r="M309" i="3"/>
  <c r="N309" i="3"/>
  <c r="O309" i="3"/>
  <c r="P309" i="3"/>
  <c r="Q309" i="3"/>
  <c r="R309" i="3"/>
  <c r="S309" i="3"/>
  <c r="T309" i="3"/>
  <c r="U309" i="3"/>
  <c r="V309" i="3"/>
  <c r="W309" i="3"/>
  <c r="X309" i="3"/>
  <c r="Y309" i="3"/>
  <c r="Z309" i="3"/>
  <c r="AA309" i="3"/>
  <c r="AB309" i="3"/>
  <c r="AC309" i="3"/>
  <c r="AD309" i="3"/>
  <c r="AE309" i="3"/>
  <c r="AF309" i="3"/>
  <c r="AG309" i="3"/>
  <c r="AH309" i="3"/>
  <c r="AI309" i="3"/>
  <c r="AJ309" i="3"/>
  <c r="AK309" i="3"/>
  <c r="AL309" i="3"/>
  <c r="AM309" i="3"/>
  <c r="AN309" i="3"/>
  <c r="AO309" i="3"/>
  <c r="G310" i="3"/>
  <c r="H310" i="3"/>
  <c r="I310" i="3"/>
  <c r="J310" i="3"/>
  <c r="K310" i="3"/>
  <c r="L310" i="3"/>
  <c r="M310" i="3"/>
  <c r="N310" i="3"/>
  <c r="O310" i="3"/>
  <c r="P310" i="3"/>
  <c r="Q310" i="3"/>
  <c r="R310" i="3"/>
  <c r="S310" i="3"/>
  <c r="T310" i="3"/>
  <c r="U310" i="3"/>
  <c r="V310" i="3"/>
  <c r="W310" i="3"/>
  <c r="X310" i="3"/>
  <c r="Y310" i="3"/>
  <c r="Z310" i="3"/>
  <c r="AA310" i="3"/>
  <c r="AB310" i="3"/>
  <c r="AC310" i="3"/>
  <c r="AD310" i="3"/>
  <c r="AE310" i="3"/>
  <c r="AF310" i="3"/>
  <c r="AG310" i="3"/>
  <c r="AH310" i="3"/>
  <c r="AI310" i="3"/>
  <c r="AJ310" i="3"/>
  <c r="AK310" i="3"/>
  <c r="AL310" i="3"/>
  <c r="AM310" i="3"/>
  <c r="AN310" i="3"/>
  <c r="AO310" i="3"/>
  <c r="G311" i="3"/>
  <c r="H311" i="3"/>
  <c r="I311" i="3"/>
  <c r="J311" i="3"/>
  <c r="K311" i="3"/>
  <c r="L311" i="3"/>
  <c r="M311" i="3"/>
  <c r="N311" i="3"/>
  <c r="O311" i="3"/>
  <c r="P311" i="3"/>
  <c r="Q311" i="3"/>
  <c r="R311" i="3"/>
  <c r="S311" i="3"/>
  <c r="T311" i="3"/>
  <c r="U311" i="3"/>
  <c r="V311" i="3"/>
  <c r="W311" i="3"/>
  <c r="X311" i="3"/>
  <c r="Y311" i="3"/>
  <c r="Z311" i="3"/>
  <c r="AA311" i="3"/>
  <c r="AB311" i="3"/>
  <c r="AC311" i="3"/>
  <c r="AD311" i="3"/>
  <c r="AE311" i="3"/>
  <c r="AF311" i="3"/>
  <c r="AG311" i="3"/>
  <c r="AH311" i="3"/>
  <c r="AI311" i="3"/>
  <c r="AJ311" i="3"/>
  <c r="AK311" i="3"/>
  <c r="AL311" i="3"/>
  <c r="AM311" i="3"/>
  <c r="AN311" i="3"/>
  <c r="AO311" i="3"/>
  <c r="G312" i="3"/>
  <c r="H312" i="3"/>
  <c r="I312" i="3"/>
  <c r="J312" i="3"/>
  <c r="K312" i="3"/>
  <c r="L312" i="3"/>
  <c r="M312" i="3"/>
  <c r="N312" i="3"/>
  <c r="O312" i="3"/>
  <c r="P312" i="3"/>
  <c r="Q312" i="3"/>
  <c r="R312" i="3"/>
  <c r="S312" i="3"/>
  <c r="T312" i="3"/>
  <c r="U312" i="3"/>
  <c r="V312" i="3"/>
  <c r="W312" i="3"/>
  <c r="X312" i="3"/>
  <c r="Y312" i="3"/>
  <c r="Z312" i="3"/>
  <c r="AA312" i="3"/>
  <c r="AB312" i="3"/>
  <c r="AC312" i="3"/>
  <c r="AD312" i="3"/>
  <c r="AE312" i="3"/>
  <c r="AF312" i="3"/>
  <c r="AG312" i="3"/>
  <c r="AH312" i="3"/>
  <c r="AI312" i="3"/>
  <c r="AJ312" i="3"/>
  <c r="AK312" i="3"/>
  <c r="AL312" i="3"/>
  <c r="AM312" i="3"/>
  <c r="AN312" i="3"/>
  <c r="AO312" i="3"/>
  <c r="G313" i="3"/>
  <c r="H313" i="3"/>
  <c r="I313" i="3"/>
  <c r="J313" i="3"/>
  <c r="K313" i="3"/>
  <c r="L313" i="3"/>
  <c r="M313" i="3"/>
  <c r="N313" i="3"/>
  <c r="O313" i="3"/>
  <c r="P313" i="3"/>
  <c r="Q313" i="3"/>
  <c r="R313" i="3"/>
  <c r="S313" i="3"/>
  <c r="T313" i="3"/>
  <c r="U313" i="3"/>
  <c r="V313" i="3"/>
  <c r="W313" i="3"/>
  <c r="X313" i="3"/>
  <c r="Y313" i="3"/>
  <c r="Z313" i="3"/>
  <c r="AA313" i="3"/>
  <c r="AB313" i="3"/>
  <c r="AC313" i="3"/>
  <c r="AD313" i="3"/>
  <c r="AE313" i="3"/>
  <c r="AF313" i="3"/>
  <c r="AG313" i="3"/>
  <c r="AH313" i="3"/>
  <c r="AI313" i="3"/>
  <c r="AJ313" i="3"/>
  <c r="AK313" i="3"/>
  <c r="AL313" i="3"/>
  <c r="AM313" i="3"/>
  <c r="AN313" i="3"/>
  <c r="AO313" i="3"/>
  <c r="G314" i="3"/>
  <c r="H314" i="3"/>
  <c r="I314" i="3"/>
  <c r="J314" i="3"/>
  <c r="K314" i="3"/>
  <c r="L314" i="3"/>
  <c r="M314" i="3"/>
  <c r="N314" i="3"/>
  <c r="O314" i="3"/>
  <c r="P314" i="3"/>
  <c r="Q314" i="3"/>
  <c r="R314" i="3"/>
  <c r="S314" i="3"/>
  <c r="T314" i="3"/>
  <c r="U314" i="3"/>
  <c r="V314" i="3"/>
  <c r="W314" i="3"/>
  <c r="X314" i="3"/>
  <c r="Y314" i="3"/>
  <c r="Z314" i="3"/>
  <c r="AA314" i="3"/>
  <c r="AB314" i="3"/>
  <c r="AC314" i="3"/>
  <c r="AD314" i="3"/>
  <c r="AE314" i="3"/>
  <c r="AF314" i="3"/>
  <c r="AG314" i="3"/>
  <c r="AH314" i="3"/>
  <c r="AI314" i="3"/>
  <c r="AJ314" i="3"/>
  <c r="AK314" i="3"/>
  <c r="AL314" i="3"/>
  <c r="AM314" i="3"/>
  <c r="AN314" i="3"/>
  <c r="AO314" i="3"/>
  <c r="G315" i="3"/>
  <c r="H315" i="3"/>
  <c r="I315" i="3"/>
  <c r="J315" i="3"/>
  <c r="K315" i="3"/>
  <c r="L315" i="3"/>
  <c r="M315" i="3"/>
  <c r="N315" i="3"/>
  <c r="O315" i="3"/>
  <c r="P315" i="3"/>
  <c r="Q315" i="3"/>
  <c r="R315" i="3"/>
  <c r="S315" i="3"/>
  <c r="T315" i="3"/>
  <c r="U315" i="3"/>
  <c r="V315" i="3"/>
  <c r="W315" i="3"/>
  <c r="X315" i="3"/>
  <c r="Y315" i="3"/>
  <c r="Z315" i="3"/>
  <c r="AA315" i="3"/>
  <c r="AB315" i="3"/>
  <c r="AC315" i="3"/>
  <c r="AD315" i="3"/>
  <c r="AE315" i="3"/>
  <c r="AF315" i="3"/>
  <c r="AG315" i="3"/>
  <c r="AH315" i="3"/>
  <c r="AI315" i="3"/>
  <c r="AJ315" i="3"/>
  <c r="AK315" i="3"/>
  <c r="AL315" i="3"/>
  <c r="AM315" i="3"/>
  <c r="AN315" i="3"/>
  <c r="AO315" i="3"/>
  <c r="N316" i="3"/>
  <c r="Z316" i="3"/>
  <c r="AL316" i="3"/>
  <c r="F316" i="3"/>
  <c r="F286" i="3"/>
  <c r="F315" i="3"/>
  <c r="F314" i="3"/>
  <c r="F313" i="3"/>
  <c r="F312" i="3"/>
  <c r="F311" i="3"/>
  <c r="F310" i="3"/>
  <c r="F309" i="3"/>
  <c r="F308" i="3"/>
  <c r="F307" i="3"/>
  <c r="F306" i="3"/>
  <c r="F305" i="3"/>
  <c r="F304" i="3"/>
  <c r="F303" i="3"/>
  <c r="F302" i="3"/>
  <c r="F301" i="3"/>
  <c r="F300" i="3"/>
  <c r="F299" i="3"/>
  <c r="F298" i="3"/>
  <c r="F297" i="3"/>
  <c r="F296" i="3"/>
  <c r="F295" i="3"/>
  <c r="F294" i="3"/>
  <c r="F293" i="3"/>
  <c r="F292" i="3"/>
  <c r="F291" i="3"/>
  <c r="F290" i="3"/>
  <c r="F289" i="3"/>
  <c r="F288" i="3"/>
  <c r="F287" i="3"/>
  <c r="F285" i="3"/>
  <c r="F284" i="3"/>
  <c r="F283" i="3"/>
  <c r="F282" i="3"/>
  <c r="F281" i="3"/>
  <c r="F280" i="3"/>
  <c r="F279" i="3"/>
  <c r="F273" i="3"/>
  <c r="F221" i="3"/>
  <c r="G220" i="3"/>
  <c r="H220" i="3"/>
  <c r="I220" i="3"/>
  <c r="J220" i="3"/>
  <c r="K220" i="3"/>
  <c r="L220" i="3"/>
  <c r="M220" i="3"/>
  <c r="N220" i="3"/>
  <c r="O220" i="3"/>
  <c r="P220" i="3"/>
  <c r="Q220" i="3"/>
  <c r="R220" i="3"/>
  <c r="S220" i="3"/>
  <c r="T220" i="3"/>
  <c r="U220" i="3"/>
  <c r="V220" i="3"/>
  <c r="W220" i="3"/>
  <c r="X220" i="3"/>
  <c r="Y220" i="3"/>
  <c r="Z220" i="3"/>
  <c r="AA220" i="3"/>
  <c r="AB220" i="3"/>
  <c r="AC220" i="3"/>
  <c r="AD220" i="3"/>
  <c r="AE220" i="3"/>
  <c r="AF220" i="3"/>
  <c r="AG220" i="3"/>
  <c r="AH220" i="3"/>
  <c r="AI220" i="3"/>
  <c r="AJ220" i="3"/>
  <c r="AK220" i="3"/>
  <c r="AL220" i="3"/>
  <c r="AM220" i="3"/>
  <c r="AN220" i="3"/>
  <c r="AO220" i="3"/>
  <c r="G221" i="3"/>
  <c r="H221" i="3"/>
  <c r="I221" i="3"/>
  <c r="J221" i="3"/>
  <c r="K221" i="3"/>
  <c r="L221" i="3"/>
  <c r="M221" i="3"/>
  <c r="N221" i="3"/>
  <c r="O221" i="3"/>
  <c r="P221" i="3"/>
  <c r="Q221" i="3"/>
  <c r="R221" i="3"/>
  <c r="S221" i="3"/>
  <c r="T221" i="3"/>
  <c r="U221" i="3"/>
  <c r="V221" i="3"/>
  <c r="W221" i="3"/>
  <c r="X221" i="3"/>
  <c r="Y221" i="3"/>
  <c r="Z221" i="3"/>
  <c r="AA221" i="3"/>
  <c r="AB221" i="3"/>
  <c r="AC221" i="3"/>
  <c r="AD221" i="3"/>
  <c r="AE221" i="3"/>
  <c r="AF221" i="3"/>
  <c r="AG221" i="3"/>
  <c r="AH221" i="3"/>
  <c r="AI221" i="3"/>
  <c r="AJ221" i="3"/>
  <c r="AK221" i="3"/>
  <c r="AL221" i="3"/>
  <c r="AM221" i="3"/>
  <c r="AN221" i="3"/>
  <c r="AO221" i="3"/>
  <c r="G222" i="3"/>
  <c r="H222" i="3"/>
  <c r="I222" i="3"/>
  <c r="J222" i="3"/>
  <c r="K222" i="3"/>
  <c r="L222" i="3"/>
  <c r="M222" i="3"/>
  <c r="N222" i="3"/>
  <c r="O222" i="3"/>
  <c r="P222" i="3"/>
  <c r="Q222" i="3"/>
  <c r="R222" i="3"/>
  <c r="S222" i="3"/>
  <c r="T222" i="3"/>
  <c r="U222" i="3"/>
  <c r="V222" i="3"/>
  <c r="W222" i="3"/>
  <c r="X222" i="3"/>
  <c r="Y222" i="3"/>
  <c r="Z222" i="3"/>
  <c r="AA222" i="3"/>
  <c r="AB222" i="3"/>
  <c r="AC222" i="3"/>
  <c r="AD222" i="3"/>
  <c r="AE222" i="3"/>
  <c r="AF222" i="3"/>
  <c r="AG222" i="3"/>
  <c r="AH222" i="3"/>
  <c r="AI222" i="3"/>
  <c r="AJ222" i="3"/>
  <c r="AK222" i="3"/>
  <c r="AL222" i="3"/>
  <c r="AM222" i="3"/>
  <c r="AN222" i="3"/>
  <c r="AO222" i="3"/>
  <c r="G223" i="3"/>
  <c r="H223" i="3"/>
  <c r="I223" i="3"/>
  <c r="J223" i="3"/>
  <c r="K223" i="3"/>
  <c r="L223" i="3"/>
  <c r="M223" i="3"/>
  <c r="N223" i="3"/>
  <c r="O223" i="3"/>
  <c r="P223" i="3"/>
  <c r="Q223" i="3"/>
  <c r="R223" i="3"/>
  <c r="S223" i="3"/>
  <c r="T223" i="3"/>
  <c r="U223" i="3"/>
  <c r="V223" i="3"/>
  <c r="W223" i="3"/>
  <c r="X223" i="3"/>
  <c r="Y223" i="3"/>
  <c r="Z223" i="3"/>
  <c r="AA223" i="3"/>
  <c r="AB223" i="3"/>
  <c r="AC223" i="3"/>
  <c r="AD223" i="3"/>
  <c r="AE223" i="3"/>
  <c r="AF223" i="3"/>
  <c r="AG223" i="3"/>
  <c r="AH223" i="3"/>
  <c r="AI223" i="3"/>
  <c r="AJ223" i="3"/>
  <c r="AK223" i="3"/>
  <c r="AL223" i="3"/>
  <c r="AM223" i="3"/>
  <c r="AN223" i="3"/>
  <c r="AO223" i="3"/>
  <c r="G224" i="3"/>
  <c r="H224" i="3"/>
  <c r="I224" i="3"/>
  <c r="J224" i="3"/>
  <c r="K224" i="3"/>
  <c r="L224" i="3"/>
  <c r="M224" i="3"/>
  <c r="N224" i="3"/>
  <c r="O224" i="3"/>
  <c r="P224" i="3"/>
  <c r="Q224" i="3"/>
  <c r="R224" i="3"/>
  <c r="S224" i="3"/>
  <c r="T224" i="3"/>
  <c r="U224" i="3"/>
  <c r="V224" i="3"/>
  <c r="W224" i="3"/>
  <c r="X224" i="3"/>
  <c r="Y224" i="3"/>
  <c r="Z224" i="3"/>
  <c r="AA224" i="3"/>
  <c r="AB224" i="3"/>
  <c r="AC224" i="3"/>
  <c r="AD224" i="3"/>
  <c r="AE224" i="3"/>
  <c r="AF224" i="3"/>
  <c r="AG224" i="3"/>
  <c r="AH224" i="3"/>
  <c r="AI224" i="3"/>
  <c r="AJ224" i="3"/>
  <c r="AK224" i="3"/>
  <c r="AL224" i="3"/>
  <c r="AM224" i="3"/>
  <c r="AN224" i="3"/>
  <c r="AO224" i="3"/>
  <c r="G225" i="3"/>
  <c r="H225" i="3"/>
  <c r="I225" i="3"/>
  <c r="J225" i="3"/>
  <c r="K225" i="3"/>
  <c r="L225" i="3"/>
  <c r="M225" i="3"/>
  <c r="N225" i="3"/>
  <c r="O225" i="3"/>
  <c r="P225" i="3"/>
  <c r="Q225" i="3"/>
  <c r="R225" i="3"/>
  <c r="S225" i="3"/>
  <c r="T225" i="3"/>
  <c r="U225" i="3"/>
  <c r="V225" i="3"/>
  <c r="W225" i="3"/>
  <c r="X225" i="3"/>
  <c r="Y225" i="3"/>
  <c r="Z225" i="3"/>
  <c r="AA225" i="3"/>
  <c r="AB225" i="3"/>
  <c r="AC225" i="3"/>
  <c r="AD225" i="3"/>
  <c r="AE225" i="3"/>
  <c r="AF225" i="3"/>
  <c r="AG225" i="3"/>
  <c r="AH225" i="3"/>
  <c r="AI225" i="3"/>
  <c r="AJ225" i="3"/>
  <c r="AK225" i="3"/>
  <c r="AL225" i="3"/>
  <c r="AM225" i="3"/>
  <c r="AN225" i="3"/>
  <c r="AO225" i="3"/>
  <c r="G226" i="3"/>
  <c r="H226" i="3"/>
  <c r="I226" i="3"/>
  <c r="J226" i="3"/>
  <c r="K226" i="3"/>
  <c r="L226" i="3"/>
  <c r="M226" i="3"/>
  <c r="N226" i="3"/>
  <c r="O226" i="3"/>
  <c r="P226" i="3"/>
  <c r="Q226" i="3"/>
  <c r="R226" i="3"/>
  <c r="S226" i="3"/>
  <c r="T226" i="3"/>
  <c r="U226" i="3"/>
  <c r="V226" i="3"/>
  <c r="W226" i="3"/>
  <c r="X226" i="3"/>
  <c r="Y226" i="3"/>
  <c r="Z226" i="3"/>
  <c r="AA226" i="3"/>
  <c r="AB226" i="3"/>
  <c r="AC226" i="3"/>
  <c r="AD226" i="3"/>
  <c r="AE226" i="3"/>
  <c r="AF226" i="3"/>
  <c r="AG226" i="3"/>
  <c r="AH226" i="3"/>
  <c r="AI226" i="3"/>
  <c r="AJ226" i="3"/>
  <c r="AK226" i="3"/>
  <c r="AL226" i="3"/>
  <c r="AM226" i="3"/>
  <c r="AN226" i="3"/>
  <c r="AO226" i="3"/>
  <c r="G227" i="3"/>
  <c r="H227" i="3"/>
  <c r="I227" i="3"/>
  <c r="J227" i="3"/>
  <c r="K227" i="3"/>
  <c r="L227" i="3"/>
  <c r="M227" i="3"/>
  <c r="N227" i="3"/>
  <c r="O227" i="3"/>
  <c r="P227" i="3"/>
  <c r="Q227" i="3"/>
  <c r="R227" i="3"/>
  <c r="S227" i="3"/>
  <c r="T227" i="3"/>
  <c r="U227" i="3"/>
  <c r="V227" i="3"/>
  <c r="W227" i="3"/>
  <c r="X227" i="3"/>
  <c r="Y227" i="3"/>
  <c r="Z227" i="3"/>
  <c r="AA227" i="3"/>
  <c r="AB227" i="3"/>
  <c r="AC227" i="3"/>
  <c r="AD227" i="3"/>
  <c r="AE227" i="3"/>
  <c r="AF227" i="3"/>
  <c r="AG227" i="3"/>
  <c r="AH227" i="3"/>
  <c r="AI227" i="3"/>
  <c r="AJ227" i="3"/>
  <c r="AK227" i="3"/>
  <c r="AL227" i="3"/>
  <c r="AM227" i="3"/>
  <c r="AN227" i="3"/>
  <c r="AO227" i="3"/>
  <c r="G228" i="3"/>
  <c r="H228" i="3"/>
  <c r="I228" i="3"/>
  <c r="J228" i="3"/>
  <c r="K228" i="3"/>
  <c r="L228" i="3"/>
  <c r="M228" i="3"/>
  <c r="N228" i="3"/>
  <c r="O228" i="3"/>
  <c r="P228" i="3"/>
  <c r="Q228" i="3"/>
  <c r="R228" i="3"/>
  <c r="S228" i="3"/>
  <c r="T228" i="3"/>
  <c r="U228" i="3"/>
  <c r="V228" i="3"/>
  <c r="W228" i="3"/>
  <c r="X228" i="3"/>
  <c r="Y228" i="3"/>
  <c r="Z228" i="3"/>
  <c r="AA228" i="3"/>
  <c r="AB228" i="3"/>
  <c r="AC228" i="3"/>
  <c r="AD228" i="3"/>
  <c r="AE228" i="3"/>
  <c r="AF228" i="3"/>
  <c r="AG228" i="3"/>
  <c r="AH228" i="3"/>
  <c r="AI228" i="3"/>
  <c r="AJ228" i="3"/>
  <c r="AK228" i="3"/>
  <c r="AL228" i="3"/>
  <c r="AM228" i="3"/>
  <c r="AN228" i="3"/>
  <c r="AO228" i="3"/>
  <c r="G229" i="3"/>
  <c r="H229" i="3"/>
  <c r="I229" i="3"/>
  <c r="J229" i="3"/>
  <c r="K229" i="3"/>
  <c r="L229" i="3"/>
  <c r="M229" i="3"/>
  <c r="N229" i="3"/>
  <c r="O229" i="3"/>
  <c r="P229" i="3"/>
  <c r="Q229" i="3"/>
  <c r="R229" i="3"/>
  <c r="S229" i="3"/>
  <c r="T229" i="3"/>
  <c r="U229" i="3"/>
  <c r="V229" i="3"/>
  <c r="W229" i="3"/>
  <c r="X229" i="3"/>
  <c r="Y229" i="3"/>
  <c r="Z229" i="3"/>
  <c r="AA229" i="3"/>
  <c r="AB229" i="3"/>
  <c r="AC229" i="3"/>
  <c r="AD229" i="3"/>
  <c r="AE229" i="3"/>
  <c r="AF229" i="3"/>
  <c r="AG229" i="3"/>
  <c r="AH229" i="3"/>
  <c r="AI229" i="3"/>
  <c r="AJ229" i="3"/>
  <c r="AK229" i="3"/>
  <c r="AL229" i="3"/>
  <c r="AM229" i="3"/>
  <c r="AN229" i="3"/>
  <c r="AO229" i="3"/>
  <c r="G230" i="3"/>
  <c r="H230" i="3"/>
  <c r="I230" i="3"/>
  <c r="J230" i="3"/>
  <c r="K230" i="3"/>
  <c r="L230" i="3"/>
  <c r="M230" i="3"/>
  <c r="N230" i="3"/>
  <c r="O230" i="3"/>
  <c r="P230" i="3"/>
  <c r="Q230" i="3"/>
  <c r="R230" i="3"/>
  <c r="S230" i="3"/>
  <c r="T230" i="3"/>
  <c r="U230" i="3"/>
  <c r="V230" i="3"/>
  <c r="W230" i="3"/>
  <c r="X230" i="3"/>
  <c r="Y230" i="3"/>
  <c r="Z230" i="3"/>
  <c r="AA230" i="3"/>
  <c r="AB230" i="3"/>
  <c r="AC230" i="3"/>
  <c r="AD230" i="3"/>
  <c r="AE230" i="3"/>
  <c r="AF230" i="3"/>
  <c r="AG230" i="3"/>
  <c r="AH230" i="3"/>
  <c r="AI230" i="3"/>
  <c r="AJ230" i="3"/>
  <c r="AK230" i="3"/>
  <c r="AL230" i="3"/>
  <c r="AM230" i="3"/>
  <c r="AN230" i="3"/>
  <c r="AO230" i="3"/>
  <c r="G231" i="3"/>
  <c r="H231" i="3"/>
  <c r="I231" i="3"/>
  <c r="J231" i="3"/>
  <c r="K231" i="3"/>
  <c r="L231" i="3"/>
  <c r="M231" i="3"/>
  <c r="N231" i="3"/>
  <c r="O231" i="3"/>
  <c r="P231" i="3"/>
  <c r="Q231" i="3"/>
  <c r="R231" i="3"/>
  <c r="S231" i="3"/>
  <c r="T231" i="3"/>
  <c r="U231" i="3"/>
  <c r="V231" i="3"/>
  <c r="W231" i="3"/>
  <c r="X231" i="3"/>
  <c r="Y231" i="3"/>
  <c r="Z231" i="3"/>
  <c r="AA231" i="3"/>
  <c r="AB231" i="3"/>
  <c r="AC231" i="3"/>
  <c r="AD231" i="3"/>
  <c r="AE231" i="3"/>
  <c r="AF231" i="3"/>
  <c r="AG231" i="3"/>
  <c r="AH231" i="3"/>
  <c r="AI231" i="3"/>
  <c r="AJ231" i="3"/>
  <c r="AK231" i="3"/>
  <c r="AL231" i="3"/>
  <c r="AM231" i="3"/>
  <c r="AN231" i="3"/>
  <c r="AO231" i="3"/>
  <c r="G232" i="3"/>
  <c r="H232" i="3"/>
  <c r="I232" i="3"/>
  <c r="J232" i="3"/>
  <c r="K232" i="3"/>
  <c r="L232" i="3"/>
  <c r="M232" i="3"/>
  <c r="N232" i="3"/>
  <c r="O232" i="3"/>
  <c r="P232" i="3"/>
  <c r="Q232" i="3"/>
  <c r="R232" i="3"/>
  <c r="S232" i="3"/>
  <c r="T232" i="3"/>
  <c r="U232" i="3"/>
  <c r="V232" i="3"/>
  <c r="W232" i="3"/>
  <c r="X232" i="3"/>
  <c r="Y232" i="3"/>
  <c r="Z232" i="3"/>
  <c r="AA232" i="3"/>
  <c r="AB232" i="3"/>
  <c r="AC232" i="3"/>
  <c r="AD232" i="3"/>
  <c r="AE232" i="3"/>
  <c r="AF232" i="3"/>
  <c r="AG232" i="3"/>
  <c r="AH232" i="3"/>
  <c r="AI232" i="3"/>
  <c r="AJ232" i="3"/>
  <c r="AK232" i="3"/>
  <c r="AL232" i="3"/>
  <c r="AM232" i="3"/>
  <c r="AN232" i="3"/>
  <c r="AO232" i="3"/>
  <c r="G233" i="3"/>
  <c r="H233" i="3"/>
  <c r="I233" i="3"/>
  <c r="J233" i="3"/>
  <c r="K233" i="3"/>
  <c r="L233" i="3"/>
  <c r="M233" i="3"/>
  <c r="N233" i="3"/>
  <c r="O233" i="3"/>
  <c r="P233" i="3"/>
  <c r="Q233" i="3"/>
  <c r="R233" i="3"/>
  <c r="S233" i="3"/>
  <c r="T233" i="3"/>
  <c r="U233" i="3"/>
  <c r="V233" i="3"/>
  <c r="W233" i="3"/>
  <c r="X233" i="3"/>
  <c r="Y233" i="3"/>
  <c r="Z233" i="3"/>
  <c r="AA233" i="3"/>
  <c r="AB233" i="3"/>
  <c r="AC233" i="3"/>
  <c r="AD233" i="3"/>
  <c r="AE233" i="3"/>
  <c r="AF233" i="3"/>
  <c r="AG233" i="3"/>
  <c r="AH233" i="3"/>
  <c r="AI233" i="3"/>
  <c r="AJ233" i="3"/>
  <c r="AK233" i="3"/>
  <c r="AL233" i="3"/>
  <c r="AM233" i="3"/>
  <c r="AN233" i="3"/>
  <c r="AO233" i="3"/>
  <c r="G234" i="3"/>
  <c r="H234" i="3"/>
  <c r="I234" i="3"/>
  <c r="J234" i="3"/>
  <c r="K234" i="3"/>
  <c r="L234" i="3"/>
  <c r="M234" i="3"/>
  <c r="N234" i="3"/>
  <c r="O234" i="3"/>
  <c r="P234" i="3"/>
  <c r="Q234" i="3"/>
  <c r="R234" i="3"/>
  <c r="S234" i="3"/>
  <c r="T234" i="3"/>
  <c r="U234" i="3"/>
  <c r="V234" i="3"/>
  <c r="W234" i="3"/>
  <c r="X234" i="3"/>
  <c r="Y234" i="3"/>
  <c r="Z234" i="3"/>
  <c r="AA234" i="3"/>
  <c r="AB234" i="3"/>
  <c r="AC234" i="3"/>
  <c r="AD234" i="3"/>
  <c r="AE234" i="3"/>
  <c r="AF234" i="3"/>
  <c r="AG234" i="3"/>
  <c r="AH234" i="3"/>
  <c r="AI234" i="3"/>
  <c r="AJ234" i="3"/>
  <c r="AK234" i="3"/>
  <c r="AL234" i="3"/>
  <c r="AM234" i="3"/>
  <c r="AN234" i="3"/>
  <c r="AO234" i="3"/>
  <c r="G235" i="3"/>
  <c r="H235" i="3"/>
  <c r="I235" i="3"/>
  <c r="J235" i="3"/>
  <c r="K235" i="3"/>
  <c r="L235" i="3"/>
  <c r="M235" i="3"/>
  <c r="N235" i="3"/>
  <c r="O235" i="3"/>
  <c r="P235" i="3"/>
  <c r="Q235" i="3"/>
  <c r="R235" i="3"/>
  <c r="S235" i="3"/>
  <c r="T235" i="3"/>
  <c r="U235" i="3"/>
  <c r="V235" i="3"/>
  <c r="W235" i="3"/>
  <c r="X235" i="3"/>
  <c r="Y235" i="3"/>
  <c r="Z235" i="3"/>
  <c r="AA235" i="3"/>
  <c r="AB235" i="3"/>
  <c r="AC235" i="3"/>
  <c r="AD235" i="3"/>
  <c r="AE235" i="3"/>
  <c r="AF235" i="3"/>
  <c r="AG235" i="3"/>
  <c r="AH235" i="3"/>
  <c r="AI235" i="3"/>
  <c r="AJ235" i="3"/>
  <c r="AK235" i="3"/>
  <c r="AL235" i="3"/>
  <c r="AM235" i="3"/>
  <c r="AN235" i="3"/>
  <c r="AO235" i="3"/>
  <c r="G236" i="3"/>
  <c r="H236" i="3"/>
  <c r="I236" i="3"/>
  <c r="J236" i="3"/>
  <c r="K236" i="3"/>
  <c r="L236" i="3"/>
  <c r="M236" i="3"/>
  <c r="N236" i="3"/>
  <c r="O236" i="3"/>
  <c r="P236" i="3"/>
  <c r="Q236" i="3"/>
  <c r="R236" i="3"/>
  <c r="S236" i="3"/>
  <c r="T236" i="3"/>
  <c r="U236" i="3"/>
  <c r="V236" i="3"/>
  <c r="W236" i="3"/>
  <c r="X236" i="3"/>
  <c r="Y236" i="3"/>
  <c r="Z236" i="3"/>
  <c r="AA236" i="3"/>
  <c r="AB236" i="3"/>
  <c r="AC236" i="3"/>
  <c r="AD236" i="3"/>
  <c r="AE236" i="3"/>
  <c r="AF236" i="3"/>
  <c r="AG236" i="3"/>
  <c r="AH236" i="3"/>
  <c r="AI236" i="3"/>
  <c r="AJ236" i="3"/>
  <c r="AK236" i="3"/>
  <c r="AL236" i="3"/>
  <c r="AM236" i="3"/>
  <c r="AN236" i="3"/>
  <c r="AO236" i="3"/>
  <c r="G237" i="3"/>
  <c r="H237" i="3"/>
  <c r="I237" i="3"/>
  <c r="J237" i="3"/>
  <c r="K237" i="3"/>
  <c r="L237" i="3"/>
  <c r="M237" i="3"/>
  <c r="N237" i="3"/>
  <c r="O237" i="3"/>
  <c r="P237" i="3"/>
  <c r="Q237" i="3"/>
  <c r="R237" i="3"/>
  <c r="S237" i="3"/>
  <c r="T237" i="3"/>
  <c r="U237" i="3"/>
  <c r="V237" i="3"/>
  <c r="W237" i="3"/>
  <c r="X237" i="3"/>
  <c r="Y237" i="3"/>
  <c r="Z237" i="3"/>
  <c r="AA237" i="3"/>
  <c r="AB237" i="3"/>
  <c r="AC237" i="3"/>
  <c r="AD237" i="3"/>
  <c r="AE237" i="3"/>
  <c r="AF237" i="3"/>
  <c r="AG237" i="3"/>
  <c r="AH237" i="3"/>
  <c r="AI237" i="3"/>
  <c r="AJ237" i="3"/>
  <c r="AK237" i="3"/>
  <c r="AL237" i="3"/>
  <c r="AM237" i="3"/>
  <c r="AN237" i="3"/>
  <c r="AO237" i="3"/>
  <c r="G238" i="3"/>
  <c r="H238" i="3"/>
  <c r="I238" i="3"/>
  <c r="J238" i="3"/>
  <c r="K238" i="3"/>
  <c r="L238" i="3"/>
  <c r="M238" i="3"/>
  <c r="N238" i="3"/>
  <c r="O238" i="3"/>
  <c r="P238" i="3"/>
  <c r="Q238" i="3"/>
  <c r="R238" i="3"/>
  <c r="S238" i="3"/>
  <c r="T238" i="3"/>
  <c r="U238" i="3"/>
  <c r="V238" i="3"/>
  <c r="W238" i="3"/>
  <c r="X238" i="3"/>
  <c r="Y238" i="3"/>
  <c r="Z238" i="3"/>
  <c r="AA238" i="3"/>
  <c r="AB238" i="3"/>
  <c r="AC238" i="3"/>
  <c r="AD238" i="3"/>
  <c r="AE238" i="3"/>
  <c r="AF238" i="3"/>
  <c r="AG238" i="3"/>
  <c r="AH238" i="3"/>
  <c r="AI238" i="3"/>
  <c r="AJ238" i="3"/>
  <c r="AK238" i="3"/>
  <c r="AL238" i="3"/>
  <c r="AM238" i="3"/>
  <c r="AN238" i="3"/>
  <c r="AO238" i="3"/>
  <c r="G239" i="3"/>
  <c r="H239" i="3"/>
  <c r="I239" i="3"/>
  <c r="J239" i="3"/>
  <c r="K239" i="3"/>
  <c r="L239" i="3"/>
  <c r="M239" i="3"/>
  <c r="N239" i="3"/>
  <c r="O239" i="3"/>
  <c r="P239" i="3"/>
  <c r="Q239" i="3"/>
  <c r="R239" i="3"/>
  <c r="S239" i="3"/>
  <c r="T239" i="3"/>
  <c r="U239" i="3"/>
  <c r="V239" i="3"/>
  <c r="W239" i="3"/>
  <c r="X239" i="3"/>
  <c r="Y239" i="3"/>
  <c r="Z239" i="3"/>
  <c r="AA239" i="3"/>
  <c r="AB239" i="3"/>
  <c r="AC239" i="3"/>
  <c r="AD239" i="3"/>
  <c r="AE239" i="3"/>
  <c r="AF239" i="3"/>
  <c r="AG239" i="3"/>
  <c r="AH239" i="3"/>
  <c r="AI239" i="3"/>
  <c r="AJ239" i="3"/>
  <c r="AK239" i="3"/>
  <c r="AL239" i="3"/>
  <c r="AM239" i="3"/>
  <c r="AN239" i="3"/>
  <c r="AO239" i="3"/>
  <c r="G240" i="3"/>
  <c r="H240" i="3"/>
  <c r="I240" i="3"/>
  <c r="J240" i="3"/>
  <c r="K240" i="3"/>
  <c r="L240" i="3"/>
  <c r="M240" i="3"/>
  <c r="N240" i="3"/>
  <c r="O240" i="3"/>
  <c r="P240" i="3"/>
  <c r="Q240" i="3"/>
  <c r="R240" i="3"/>
  <c r="S240" i="3"/>
  <c r="T240" i="3"/>
  <c r="U240" i="3"/>
  <c r="V240" i="3"/>
  <c r="W240" i="3"/>
  <c r="X240" i="3"/>
  <c r="Y240" i="3"/>
  <c r="Z240" i="3"/>
  <c r="AA240" i="3"/>
  <c r="AB240" i="3"/>
  <c r="AC240" i="3"/>
  <c r="AD240" i="3"/>
  <c r="AE240" i="3"/>
  <c r="AF240" i="3"/>
  <c r="AG240" i="3"/>
  <c r="AH240" i="3"/>
  <c r="AI240" i="3"/>
  <c r="AJ240" i="3"/>
  <c r="AK240" i="3"/>
  <c r="AL240" i="3"/>
  <c r="AM240" i="3"/>
  <c r="AN240" i="3"/>
  <c r="AO240" i="3"/>
  <c r="G241" i="3"/>
  <c r="H241" i="3"/>
  <c r="I241" i="3"/>
  <c r="J241" i="3"/>
  <c r="K241" i="3"/>
  <c r="L241" i="3"/>
  <c r="M241" i="3"/>
  <c r="N241" i="3"/>
  <c r="O241" i="3"/>
  <c r="P241" i="3"/>
  <c r="Q241" i="3"/>
  <c r="R241" i="3"/>
  <c r="S241" i="3"/>
  <c r="T241" i="3"/>
  <c r="U241" i="3"/>
  <c r="V241" i="3"/>
  <c r="W241" i="3"/>
  <c r="X241" i="3"/>
  <c r="Y241" i="3"/>
  <c r="Z241" i="3"/>
  <c r="AA241" i="3"/>
  <c r="AB241" i="3"/>
  <c r="AC241" i="3"/>
  <c r="AD241" i="3"/>
  <c r="AE241" i="3"/>
  <c r="AF241" i="3"/>
  <c r="AG241" i="3"/>
  <c r="AH241" i="3"/>
  <c r="AI241" i="3"/>
  <c r="AJ241" i="3"/>
  <c r="AK241" i="3"/>
  <c r="AL241" i="3"/>
  <c r="AM241" i="3"/>
  <c r="AN241" i="3"/>
  <c r="AO241" i="3"/>
  <c r="G242" i="3"/>
  <c r="H242" i="3"/>
  <c r="I242" i="3"/>
  <c r="J242" i="3"/>
  <c r="K242" i="3"/>
  <c r="L242" i="3"/>
  <c r="M242" i="3"/>
  <c r="N242" i="3"/>
  <c r="O242" i="3"/>
  <c r="P242" i="3"/>
  <c r="Q242" i="3"/>
  <c r="R242" i="3"/>
  <c r="S242" i="3"/>
  <c r="T242" i="3"/>
  <c r="U242" i="3"/>
  <c r="V242" i="3"/>
  <c r="W242" i="3"/>
  <c r="X242" i="3"/>
  <c r="Y242" i="3"/>
  <c r="Z242" i="3"/>
  <c r="AA242" i="3"/>
  <c r="AB242" i="3"/>
  <c r="AC242" i="3"/>
  <c r="AD242" i="3"/>
  <c r="AE242" i="3"/>
  <c r="AF242" i="3"/>
  <c r="AG242" i="3"/>
  <c r="AH242" i="3"/>
  <c r="AI242" i="3"/>
  <c r="AJ242" i="3"/>
  <c r="AK242" i="3"/>
  <c r="AL242" i="3"/>
  <c r="AM242" i="3"/>
  <c r="AN242" i="3"/>
  <c r="AO242" i="3"/>
  <c r="G243" i="3"/>
  <c r="H243" i="3"/>
  <c r="I243" i="3"/>
  <c r="J243" i="3"/>
  <c r="K243" i="3"/>
  <c r="L243" i="3"/>
  <c r="M243" i="3"/>
  <c r="N243" i="3"/>
  <c r="O243" i="3"/>
  <c r="P243" i="3"/>
  <c r="Q243" i="3"/>
  <c r="R243" i="3"/>
  <c r="S243" i="3"/>
  <c r="T243" i="3"/>
  <c r="U243" i="3"/>
  <c r="V243" i="3"/>
  <c r="W243" i="3"/>
  <c r="X243" i="3"/>
  <c r="Y243" i="3"/>
  <c r="Z243" i="3"/>
  <c r="AA243" i="3"/>
  <c r="AB243" i="3"/>
  <c r="AC243" i="3"/>
  <c r="AD243" i="3"/>
  <c r="AE243" i="3"/>
  <c r="AF243" i="3"/>
  <c r="AG243" i="3"/>
  <c r="AH243" i="3"/>
  <c r="AI243" i="3"/>
  <c r="AJ243" i="3"/>
  <c r="AK243" i="3"/>
  <c r="AL243" i="3"/>
  <c r="AM243" i="3"/>
  <c r="AN243" i="3"/>
  <c r="AO243" i="3"/>
  <c r="G244" i="3"/>
  <c r="H244" i="3"/>
  <c r="I244" i="3"/>
  <c r="J244" i="3"/>
  <c r="K244" i="3"/>
  <c r="L244" i="3"/>
  <c r="M244" i="3"/>
  <c r="N244" i="3"/>
  <c r="O244" i="3"/>
  <c r="P244" i="3"/>
  <c r="Q244" i="3"/>
  <c r="R244" i="3"/>
  <c r="S244" i="3"/>
  <c r="T244" i="3"/>
  <c r="U244" i="3"/>
  <c r="V244" i="3"/>
  <c r="W244" i="3"/>
  <c r="X244" i="3"/>
  <c r="Y244" i="3"/>
  <c r="Z244" i="3"/>
  <c r="AA244" i="3"/>
  <c r="AB244" i="3"/>
  <c r="AC244" i="3"/>
  <c r="AD244" i="3"/>
  <c r="AE244" i="3"/>
  <c r="AF244" i="3"/>
  <c r="AG244" i="3"/>
  <c r="AH244" i="3"/>
  <c r="AI244" i="3"/>
  <c r="AJ244" i="3"/>
  <c r="AK244" i="3"/>
  <c r="AL244" i="3"/>
  <c r="AM244" i="3"/>
  <c r="AN244" i="3"/>
  <c r="AO244" i="3"/>
  <c r="G245" i="3"/>
  <c r="H245" i="3"/>
  <c r="I245" i="3"/>
  <c r="J245" i="3"/>
  <c r="K245" i="3"/>
  <c r="L245" i="3"/>
  <c r="M245" i="3"/>
  <c r="N245" i="3"/>
  <c r="O245" i="3"/>
  <c r="P245" i="3"/>
  <c r="Q245" i="3"/>
  <c r="R245" i="3"/>
  <c r="S245" i="3"/>
  <c r="T245" i="3"/>
  <c r="U245" i="3"/>
  <c r="V245" i="3"/>
  <c r="W245" i="3"/>
  <c r="X245" i="3"/>
  <c r="Y245" i="3"/>
  <c r="Z245" i="3"/>
  <c r="AA245" i="3"/>
  <c r="AB245" i="3"/>
  <c r="AC245" i="3"/>
  <c r="AD245" i="3"/>
  <c r="AE245" i="3"/>
  <c r="AF245" i="3"/>
  <c r="AG245" i="3"/>
  <c r="AH245" i="3"/>
  <c r="AI245" i="3"/>
  <c r="AJ245" i="3"/>
  <c r="AK245" i="3"/>
  <c r="AL245" i="3"/>
  <c r="AM245" i="3"/>
  <c r="AN245" i="3"/>
  <c r="AO245" i="3"/>
  <c r="G246" i="3"/>
  <c r="H246" i="3"/>
  <c r="I246" i="3"/>
  <c r="J246" i="3"/>
  <c r="K246" i="3"/>
  <c r="L246" i="3"/>
  <c r="M246" i="3"/>
  <c r="N246" i="3"/>
  <c r="O246" i="3"/>
  <c r="P246" i="3"/>
  <c r="Q246" i="3"/>
  <c r="R246" i="3"/>
  <c r="S246" i="3"/>
  <c r="T246" i="3"/>
  <c r="U246" i="3"/>
  <c r="V246" i="3"/>
  <c r="W246" i="3"/>
  <c r="X246" i="3"/>
  <c r="Y246" i="3"/>
  <c r="Z246" i="3"/>
  <c r="AA246" i="3"/>
  <c r="AB246" i="3"/>
  <c r="AC246" i="3"/>
  <c r="AD246" i="3"/>
  <c r="AE246" i="3"/>
  <c r="AF246" i="3"/>
  <c r="AG246" i="3"/>
  <c r="AH246" i="3"/>
  <c r="AI246" i="3"/>
  <c r="AJ246" i="3"/>
  <c r="AK246" i="3"/>
  <c r="AL246" i="3"/>
  <c r="AM246" i="3"/>
  <c r="AN246" i="3"/>
  <c r="AO246" i="3"/>
  <c r="G247" i="3"/>
  <c r="H247" i="3"/>
  <c r="I247" i="3"/>
  <c r="J247" i="3"/>
  <c r="K247" i="3"/>
  <c r="L247" i="3"/>
  <c r="M247" i="3"/>
  <c r="N247" i="3"/>
  <c r="O247" i="3"/>
  <c r="P247" i="3"/>
  <c r="Q247" i="3"/>
  <c r="R247" i="3"/>
  <c r="S247" i="3"/>
  <c r="T247" i="3"/>
  <c r="U247" i="3"/>
  <c r="V247" i="3"/>
  <c r="W247" i="3"/>
  <c r="X247" i="3"/>
  <c r="Y247" i="3"/>
  <c r="Z247" i="3"/>
  <c r="AA247" i="3"/>
  <c r="AB247" i="3"/>
  <c r="AC247" i="3"/>
  <c r="AD247" i="3"/>
  <c r="AE247" i="3"/>
  <c r="AF247" i="3"/>
  <c r="AG247" i="3"/>
  <c r="AH247" i="3"/>
  <c r="AI247" i="3"/>
  <c r="AJ247" i="3"/>
  <c r="AK247" i="3"/>
  <c r="AL247" i="3"/>
  <c r="AM247" i="3"/>
  <c r="AN247" i="3"/>
  <c r="AO247" i="3"/>
  <c r="G248" i="3"/>
  <c r="H248" i="3"/>
  <c r="I248" i="3"/>
  <c r="J248" i="3"/>
  <c r="K248" i="3"/>
  <c r="L248" i="3"/>
  <c r="M248" i="3"/>
  <c r="N248" i="3"/>
  <c r="O248" i="3"/>
  <c r="P248" i="3"/>
  <c r="Q248" i="3"/>
  <c r="R248" i="3"/>
  <c r="S248" i="3"/>
  <c r="T248" i="3"/>
  <c r="U248" i="3"/>
  <c r="V248" i="3"/>
  <c r="W248" i="3"/>
  <c r="X248" i="3"/>
  <c r="Y248" i="3"/>
  <c r="Z248" i="3"/>
  <c r="AA248" i="3"/>
  <c r="AB248" i="3"/>
  <c r="AC248" i="3"/>
  <c r="AD248" i="3"/>
  <c r="AE248" i="3"/>
  <c r="AF248" i="3"/>
  <c r="AG248" i="3"/>
  <c r="AH248" i="3"/>
  <c r="AI248" i="3"/>
  <c r="AJ248" i="3"/>
  <c r="AK248" i="3"/>
  <c r="AL248" i="3"/>
  <c r="AM248" i="3"/>
  <c r="AN248" i="3"/>
  <c r="AO248" i="3"/>
  <c r="G249" i="3"/>
  <c r="H249" i="3"/>
  <c r="I249" i="3"/>
  <c r="J249" i="3"/>
  <c r="K249" i="3"/>
  <c r="L249" i="3"/>
  <c r="M249" i="3"/>
  <c r="N249" i="3"/>
  <c r="O249" i="3"/>
  <c r="P249" i="3"/>
  <c r="Q249" i="3"/>
  <c r="R249" i="3"/>
  <c r="S249" i="3"/>
  <c r="T249" i="3"/>
  <c r="U249" i="3"/>
  <c r="V249" i="3"/>
  <c r="W249" i="3"/>
  <c r="X249" i="3"/>
  <c r="Y249" i="3"/>
  <c r="Z249" i="3"/>
  <c r="AA249" i="3"/>
  <c r="AB249" i="3"/>
  <c r="AC249" i="3"/>
  <c r="AD249" i="3"/>
  <c r="AE249" i="3"/>
  <c r="AF249" i="3"/>
  <c r="AG249" i="3"/>
  <c r="AH249" i="3"/>
  <c r="AI249" i="3"/>
  <c r="AJ249" i="3"/>
  <c r="AK249" i="3"/>
  <c r="AL249" i="3"/>
  <c r="AM249" i="3"/>
  <c r="AN249" i="3"/>
  <c r="AO249" i="3"/>
  <c r="G250" i="3"/>
  <c r="H250" i="3"/>
  <c r="I250" i="3"/>
  <c r="J250" i="3"/>
  <c r="K250" i="3"/>
  <c r="L250" i="3"/>
  <c r="M250" i="3"/>
  <c r="N250" i="3"/>
  <c r="O250" i="3"/>
  <c r="P250" i="3"/>
  <c r="Q250" i="3"/>
  <c r="R250" i="3"/>
  <c r="S250" i="3"/>
  <c r="T250" i="3"/>
  <c r="U250" i="3"/>
  <c r="V250" i="3"/>
  <c r="W250" i="3"/>
  <c r="X250" i="3"/>
  <c r="Y250" i="3"/>
  <c r="Z250" i="3"/>
  <c r="AA250" i="3"/>
  <c r="AB250" i="3"/>
  <c r="AC250" i="3"/>
  <c r="AD250" i="3"/>
  <c r="AE250" i="3"/>
  <c r="AF250" i="3"/>
  <c r="AG250" i="3"/>
  <c r="AH250" i="3"/>
  <c r="AI250" i="3"/>
  <c r="AJ250" i="3"/>
  <c r="AK250" i="3"/>
  <c r="AL250" i="3"/>
  <c r="AM250" i="3"/>
  <c r="AN250" i="3"/>
  <c r="AO250" i="3"/>
  <c r="G251" i="3"/>
  <c r="H251" i="3"/>
  <c r="I251" i="3"/>
  <c r="J251" i="3"/>
  <c r="K251" i="3"/>
  <c r="L251" i="3"/>
  <c r="M251" i="3"/>
  <c r="N251" i="3"/>
  <c r="O251" i="3"/>
  <c r="P251" i="3"/>
  <c r="Q251" i="3"/>
  <c r="R251" i="3"/>
  <c r="S251" i="3"/>
  <c r="T251" i="3"/>
  <c r="U251" i="3"/>
  <c r="V251" i="3"/>
  <c r="W251" i="3"/>
  <c r="X251" i="3"/>
  <c r="Y251" i="3"/>
  <c r="Z251" i="3"/>
  <c r="AA251" i="3"/>
  <c r="AB251" i="3"/>
  <c r="AC251" i="3"/>
  <c r="AD251" i="3"/>
  <c r="AE251" i="3"/>
  <c r="AF251" i="3"/>
  <c r="AG251" i="3"/>
  <c r="AH251" i="3"/>
  <c r="AI251" i="3"/>
  <c r="AJ251" i="3"/>
  <c r="AK251" i="3"/>
  <c r="AL251" i="3"/>
  <c r="AM251" i="3"/>
  <c r="AN251" i="3"/>
  <c r="AO251" i="3"/>
  <c r="G252" i="3"/>
  <c r="H252" i="3"/>
  <c r="I252" i="3"/>
  <c r="J252" i="3"/>
  <c r="K252" i="3"/>
  <c r="L252" i="3"/>
  <c r="M252" i="3"/>
  <c r="N252" i="3"/>
  <c r="O252" i="3"/>
  <c r="P252" i="3"/>
  <c r="Q252" i="3"/>
  <c r="R252" i="3"/>
  <c r="S252" i="3"/>
  <c r="T252" i="3"/>
  <c r="U252" i="3"/>
  <c r="V252" i="3"/>
  <c r="W252" i="3"/>
  <c r="X252" i="3"/>
  <c r="Y252" i="3"/>
  <c r="Z252" i="3"/>
  <c r="AA252" i="3"/>
  <c r="AB252" i="3"/>
  <c r="AC252" i="3"/>
  <c r="AD252" i="3"/>
  <c r="AE252" i="3"/>
  <c r="AF252" i="3"/>
  <c r="AG252" i="3"/>
  <c r="AH252" i="3"/>
  <c r="AI252" i="3"/>
  <c r="AJ252" i="3"/>
  <c r="AK252" i="3"/>
  <c r="AL252" i="3"/>
  <c r="AM252" i="3"/>
  <c r="AN252" i="3"/>
  <c r="AO252" i="3"/>
  <c r="G253" i="3"/>
  <c r="H253" i="3"/>
  <c r="I253" i="3"/>
  <c r="J253" i="3"/>
  <c r="K253" i="3"/>
  <c r="L253" i="3"/>
  <c r="M253" i="3"/>
  <c r="N253" i="3"/>
  <c r="O253" i="3"/>
  <c r="P253" i="3"/>
  <c r="Q253" i="3"/>
  <c r="R253" i="3"/>
  <c r="S253" i="3"/>
  <c r="T253" i="3"/>
  <c r="U253" i="3"/>
  <c r="V253" i="3"/>
  <c r="W253" i="3"/>
  <c r="X253" i="3"/>
  <c r="Y253" i="3"/>
  <c r="Z253" i="3"/>
  <c r="AA253" i="3"/>
  <c r="AB253" i="3"/>
  <c r="AC253" i="3"/>
  <c r="AD253" i="3"/>
  <c r="AE253" i="3"/>
  <c r="AF253" i="3"/>
  <c r="AG253" i="3"/>
  <c r="AH253" i="3"/>
  <c r="AI253" i="3"/>
  <c r="AJ253" i="3"/>
  <c r="AK253" i="3"/>
  <c r="AL253" i="3"/>
  <c r="AM253" i="3"/>
  <c r="AN253" i="3"/>
  <c r="AO253" i="3"/>
  <c r="G254" i="3"/>
  <c r="H254" i="3"/>
  <c r="I254" i="3"/>
  <c r="J254" i="3"/>
  <c r="K254" i="3"/>
  <c r="L254" i="3"/>
  <c r="M254" i="3"/>
  <c r="N254" i="3"/>
  <c r="O254" i="3"/>
  <c r="P254" i="3"/>
  <c r="Q254" i="3"/>
  <c r="R254" i="3"/>
  <c r="S254" i="3"/>
  <c r="T254" i="3"/>
  <c r="U254" i="3"/>
  <c r="V254" i="3"/>
  <c r="W254" i="3"/>
  <c r="X254" i="3"/>
  <c r="Y254" i="3"/>
  <c r="Z254" i="3"/>
  <c r="AA254" i="3"/>
  <c r="AB254" i="3"/>
  <c r="AC254" i="3"/>
  <c r="AD254" i="3"/>
  <c r="AE254" i="3"/>
  <c r="AF254" i="3"/>
  <c r="AG254" i="3"/>
  <c r="AH254" i="3"/>
  <c r="AI254" i="3"/>
  <c r="AJ254" i="3"/>
  <c r="AK254" i="3"/>
  <c r="AL254" i="3"/>
  <c r="AM254" i="3"/>
  <c r="AN254" i="3"/>
  <c r="AO254" i="3"/>
  <c r="G255" i="3"/>
  <c r="H255" i="3"/>
  <c r="I255" i="3"/>
  <c r="J255" i="3"/>
  <c r="K255" i="3"/>
  <c r="L255" i="3"/>
  <c r="M255" i="3"/>
  <c r="N255" i="3"/>
  <c r="O255" i="3"/>
  <c r="P255" i="3"/>
  <c r="Q255" i="3"/>
  <c r="R255" i="3"/>
  <c r="S255" i="3"/>
  <c r="T255" i="3"/>
  <c r="U255" i="3"/>
  <c r="V255" i="3"/>
  <c r="W255" i="3"/>
  <c r="X255" i="3"/>
  <c r="Y255" i="3"/>
  <c r="Z255" i="3"/>
  <c r="AA255" i="3"/>
  <c r="AB255" i="3"/>
  <c r="AC255" i="3"/>
  <c r="AD255" i="3"/>
  <c r="AE255" i="3"/>
  <c r="AF255" i="3"/>
  <c r="AG255" i="3"/>
  <c r="AH255" i="3"/>
  <c r="AI255" i="3"/>
  <c r="AJ255" i="3"/>
  <c r="AK255" i="3"/>
  <c r="AL255" i="3"/>
  <c r="AM255" i="3"/>
  <c r="AN255" i="3"/>
  <c r="AO255" i="3"/>
  <c r="G256" i="3"/>
  <c r="H256" i="3"/>
  <c r="I256" i="3"/>
  <c r="J256" i="3"/>
  <c r="K256" i="3"/>
  <c r="L256" i="3"/>
  <c r="M256" i="3"/>
  <c r="N256" i="3"/>
  <c r="O256" i="3"/>
  <c r="P256" i="3"/>
  <c r="Q256" i="3"/>
  <c r="R256" i="3"/>
  <c r="S256" i="3"/>
  <c r="T256" i="3"/>
  <c r="U256" i="3"/>
  <c r="V256" i="3"/>
  <c r="W256" i="3"/>
  <c r="X256" i="3"/>
  <c r="Y256" i="3"/>
  <c r="Z256" i="3"/>
  <c r="AA256" i="3"/>
  <c r="AB256" i="3"/>
  <c r="AC256" i="3"/>
  <c r="AD256" i="3"/>
  <c r="AE256" i="3"/>
  <c r="AF256" i="3"/>
  <c r="AG256" i="3"/>
  <c r="AH256" i="3"/>
  <c r="AI256" i="3"/>
  <c r="AJ256" i="3"/>
  <c r="AK256" i="3"/>
  <c r="AL256" i="3"/>
  <c r="AM256" i="3"/>
  <c r="AN256" i="3"/>
  <c r="AO256" i="3"/>
  <c r="G257" i="3"/>
  <c r="H257" i="3"/>
  <c r="I257" i="3"/>
  <c r="J257" i="3"/>
  <c r="K257" i="3"/>
  <c r="L257" i="3"/>
  <c r="M257" i="3"/>
  <c r="N257" i="3"/>
  <c r="O257" i="3"/>
  <c r="P257" i="3"/>
  <c r="Q257" i="3"/>
  <c r="R257" i="3"/>
  <c r="S257" i="3"/>
  <c r="T257" i="3"/>
  <c r="U257" i="3"/>
  <c r="V257" i="3"/>
  <c r="W257" i="3"/>
  <c r="X257" i="3"/>
  <c r="Y257" i="3"/>
  <c r="Z257" i="3"/>
  <c r="AA257" i="3"/>
  <c r="AB257" i="3"/>
  <c r="AC257" i="3"/>
  <c r="AD257" i="3"/>
  <c r="AE257" i="3"/>
  <c r="AF257" i="3"/>
  <c r="AG257" i="3"/>
  <c r="AH257" i="3"/>
  <c r="AI257" i="3"/>
  <c r="AJ257" i="3"/>
  <c r="AK257" i="3"/>
  <c r="AL257" i="3"/>
  <c r="AM257" i="3"/>
  <c r="AN257" i="3"/>
  <c r="AO257" i="3"/>
  <c r="G258" i="3"/>
  <c r="H258" i="3"/>
  <c r="I258" i="3"/>
  <c r="J258" i="3"/>
  <c r="K258" i="3"/>
  <c r="L258" i="3"/>
  <c r="M258" i="3"/>
  <c r="N258" i="3"/>
  <c r="O258" i="3"/>
  <c r="P258" i="3"/>
  <c r="Q258" i="3"/>
  <c r="R258" i="3"/>
  <c r="S258" i="3"/>
  <c r="T258" i="3"/>
  <c r="U258" i="3"/>
  <c r="V258" i="3"/>
  <c r="W258" i="3"/>
  <c r="X258" i="3"/>
  <c r="Y258" i="3"/>
  <c r="Z258" i="3"/>
  <c r="AA258" i="3"/>
  <c r="AB258" i="3"/>
  <c r="AC258" i="3"/>
  <c r="AD258" i="3"/>
  <c r="AE258" i="3"/>
  <c r="AF258" i="3"/>
  <c r="AG258" i="3"/>
  <c r="AH258" i="3"/>
  <c r="AI258" i="3"/>
  <c r="AJ258" i="3"/>
  <c r="AK258" i="3"/>
  <c r="AL258" i="3"/>
  <c r="AM258" i="3"/>
  <c r="AN258" i="3"/>
  <c r="AO258" i="3"/>
  <c r="G259" i="3"/>
  <c r="H259" i="3"/>
  <c r="I259" i="3"/>
  <c r="J259" i="3"/>
  <c r="K259" i="3"/>
  <c r="L259" i="3"/>
  <c r="M259" i="3"/>
  <c r="N259" i="3"/>
  <c r="O259" i="3"/>
  <c r="P259" i="3"/>
  <c r="Q259" i="3"/>
  <c r="R259" i="3"/>
  <c r="S259" i="3"/>
  <c r="T259" i="3"/>
  <c r="U259" i="3"/>
  <c r="V259" i="3"/>
  <c r="W259" i="3"/>
  <c r="X259" i="3"/>
  <c r="Y259" i="3"/>
  <c r="Z259" i="3"/>
  <c r="AA259" i="3"/>
  <c r="AB259" i="3"/>
  <c r="AC259" i="3"/>
  <c r="AD259" i="3"/>
  <c r="AE259" i="3"/>
  <c r="AF259" i="3"/>
  <c r="AG259" i="3"/>
  <c r="AH259" i="3"/>
  <c r="AI259" i="3"/>
  <c r="AJ259" i="3"/>
  <c r="AK259" i="3"/>
  <c r="AL259" i="3"/>
  <c r="AM259" i="3"/>
  <c r="AN259" i="3"/>
  <c r="AO259" i="3"/>
  <c r="G260" i="3"/>
  <c r="H260" i="3"/>
  <c r="I260" i="3"/>
  <c r="J260" i="3"/>
  <c r="K260" i="3"/>
  <c r="L260" i="3"/>
  <c r="M260" i="3"/>
  <c r="N260" i="3"/>
  <c r="O260" i="3"/>
  <c r="P260" i="3"/>
  <c r="Q260" i="3"/>
  <c r="R260" i="3"/>
  <c r="S260" i="3"/>
  <c r="T260" i="3"/>
  <c r="U260" i="3"/>
  <c r="V260" i="3"/>
  <c r="W260" i="3"/>
  <c r="X260" i="3"/>
  <c r="Y260" i="3"/>
  <c r="Z260" i="3"/>
  <c r="AA260" i="3"/>
  <c r="AB260" i="3"/>
  <c r="AC260" i="3"/>
  <c r="AD260" i="3"/>
  <c r="AE260" i="3"/>
  <c r="AF260" i="3"/>
  <c r="AG260" i="3"/>
  <c r="AH260" i="3"/>
  <c r="AI260" i="3"/>
  <c r="AJ260" i="3"/>
  <c r="AK260" i="3"/>
  <c r="AL260" i="3"/>
  <c r="AM260" i="3"/>
  <c r="AN260" i="3"/>
  <c r="AO260" i="3"/>
  <c r="G261" i="3"/>
  <c r="H261" i="3"/>
  <c r="I261" i="3"/>
  <c r="J261" i="3"/>
  <c r="K261" i="3"/>
  <c r="L261" i="3"/>
  <c r="M261" i="3"/>
  <c r="N261" i="3"/>
  <c r="O261" i="3"/>
  <c r="P261" i="3"/>
  <c r="Q261" i="3"/>
  <c r="R261" i="3"/>
  <c r="S261" i="3"/>
  <c r="T261" i="3"/>
  <c r="U261" i="3"/>
  <c r="V261" i="3"/>
  <c r="W261" i="3"/>
  <c r="X261" i="3"/>
  <c r="Y261" i="3"/>
  <c r="Z261" i="3"/>
  <c r="AA261" i="3"/>
  <c r="AB261" i="3"/>
  <c r="AC261" i="3"/>
  <c r="AD261" i="3"/>
  <c r="AE261" i="3"/>
  <c r="AF261" i="3"/>
  <c r="AG261" i="3"/>
  <c r="AH261" i="3"/>
  <c r="AI261" i="3"/>
  <c r="AJ261" i="3"/>
  <c r="AK261" i="3"/>
  <c r="AL261" i="3"/>
  <c r="AM261" i="3"/>
  <c r="AN261" i="3"/>
  <c r="AO261" i="3"/>
  <c r="G262" i="3"/>
  <c r="H262" i="3"/>
  <c r="I262" i="3"/>
  <c r="J262" i="3"/>
  <c r="K262" i="3"/>
  <c r="L262" i="3"/>
  <c r="M262" i="3"/>
  <c r="N262" i="3"/>
  <c r="O262" i="3"/>
  <c r="P262" i="3"/>
  <c r="Q262" i="3"/>
  <c r="R262" i="3"/>
  <c r="S262" i="3"/>
  <c r="T262" i="3"/>
  <c r="U262" i="3"/>
  <c r="V262" i="3"/>
  <c r="W262" i="3"/>
  <c r="X262" i="3"/>
  <c r="Y262" i="3"/>
  <c r="Z262" i="3"/>
  <c r="AA262" i="3"/>
  <c r="AB262" i="3"/>
  <c r="AC262" i="3"/>
  <c r="AD262" i="3"/>
  <c r="AE262" i="3"/>
  <c r="AF262" i="3"/>
  <c r="AG262" i="3"/>
  <c r="AH262" i="3"/>
  <c r="AI262" i="3"/>
  <c r="AJ262" i="3"/>
  <c r="AK262" i="3"/>
  <c r="AL262" i="3"/>
  <c r="AM262" i="3"/>
  <c r="AN262" i="3"/>
  <c r="AO262" i="3"/>
  <c r="G263" i="3"/>
  <c r="H263" i="3"/>
  <c r="I263" i="3"/>
  <c r="J263" i="3"/>
  <c r="K263" i="3"/>
  <c r="L263" i="3"/>
  <c r="M263" i="3"/>
  <c r="N263" i="3"/>
  <c r="O263" i="3"/>
  <c r="P263" i="3"/>
  <c r="Q263" i="3"/>
  <c r="R263" i="3"/>
  <c r="S263" i="3"/>
  <c r="T263" i="3"/>
  <c r="U263" i="3"/>
  <c r="V263" i="3"/>
  <c r="W263" i="3"/>
  <c r="X263" i="3"/>
  <c r="Y263" i="3"/>
  <c r="Z263" i="3"/>
  <c r="AA263" i="3"/>
  <c r="AB263" i="3"/>
  <c r="AC263" i="3"/>
  <c r="AD263" i="3"/>
  <c r="AE263" i="3"/>
  <c r="AF263" i="3"/>
  <c r="AG263" i="3"/>
  <c r="AH263" i="3"/>
  <c r="AI263" i="3"/>
  <c r="AJ263" i="3"/>
  <c r="AK263" i="3"/>
  <c r="AL263" i="3"/>
  <c r="AM263" i="3"/>
  <c r="AN263" i="3"/>
  <c r="AO263" i="3"/>
  <c r="F231" i="3"/>
  <c r="F234" i="3"/>
  <c r="F263" i="3"/>
  <c r="F262" i="3"/>
  <c r="F261" i="3"/>
  <c r="F260" i="3"/>
  <c r="F259" i="3"/>
  <c r="F258" i="3"/>
  <c r="F257" i="3"/>
  <c r="F256" i="3"/>
  <c r="F255" i="3"/>
  <c r="F254" i="3"/>
  <c r="F253" i="3"/>
  <c r="F252" i="3"/>
  <c r="F251" i="3"/>
  <c r="F250" i="3"/>
  <c r="F249" i="3"/>
  <c r="F248" i="3"/>
  <c r="F247" i="3"/>
  <c r="F246" i="3"/>
  <c r="F245" i="3"/>
  <c r="F244" i="3"/>
  <c r="F243" i="3"/>
  <c r="F242" i="3"/>
  <c r="F241" i="3"/>
  <c r="F240" i="3"/>
  <c r="F239" i="3"/>
  <c r="F238" i="3"/>
  <c r="F237" i="3"/>
  <c r="F236" i="3"/>
  <c r="F235" i="3"/>
  <c r="F233" i="3"/>
  <c r="F232" i="3"/>
  <c r="F230" i="3"/>
  <c r="F229" i="3"/>
  <c r="F228" i="3"/>
  <c r="F227" i="3"/>
  <c r="F226" i="3"/>
  <c r="F278" i="3" s="1"/>
  <c r="F225" i="3"/>
  <c r="F277" i="3" s="1"/>
  <c r="F224" i="3"/>
  <c r="F276" i="3" s="1"/>
  <c r="F223" i="3"/>
  <c r="F275" i="3" s="1"/>
  <c r="F222" i="3"/>
  <c r="F274" i="3" s="1"/>
  <c r="F220" i="3"/>
  <c r="F272" i="3" s="1"/>
  <c r="AJ125" i="3"/>
  <c r="M126" i="3"/>
  <c r="AN129" i="3"/>
  <c r="Q130" i="3"/>
  <c r="I134" i="3"/>
  <c r="U134" i="3"/>
  <c r="M138" i="3"/>
  <c r="Y138" i="3"/>
  <c r="Q142" i="3"/>
  <c r="AC142" i="3"/>
  <c r="U146" i="3"/>
  <c r="AG146" i="3"/>
  <c r="Y150" i="3"/>
  <c r="AK150" i="3"/>
  <c r="O152" i="3"/>
  <c r="Q152" i="3"/>
  <c r="F76" i="3"/>
  <c r="F125" i="3" s="1"/>
  <c r="G76" i="3"/>
  <c r="G125" i="3" s="1"/>
  <c r="H76" i="3"/>
  <c r="H125" i="3" s="1"/>
  <c r="I76" i="3"/>
  <c r="I125" i="3" s="1"/>
  <c r="J76" i="3"/>
  <c r="J125" i="3" s="1"/>
  <c r="K76" i="3"/>
  <c r="K125" i="3" s="1"/>
  <c r="L76" i="3"/>
  <c r="L125" i="3" s="1"/>
  <c r="M76" i="3"/>
  <c r="M125" i="3" s="1"/>
  <c r="N76" i="3"/>
  <c r="N125" i="3" s="1"/>
  <c r="O76" i="3"/>
  <c r="O125" i="3" s="1"/>
  <c r="P76" i="3"/>
  <c r="P125" i="3" s="1"/>
  <c r="Q76" i="3"/>
  <c r="Q125" i="3" s="1"/>
  <c r="R76" i="3"/>
  <c r="R125" i="3" s="1"/>
  <c r="S76" i="3"/>
  <c r="S125" i="3" s="1"/>
  <c r="T76" i="3"/>
  <c r="T125" i="3" s="1"/>
  <c r="U76" i="3"/>
  <c r="U125" i="3" s="1"/>
  <c r="V76" i="3"/>
  <c r="V125" i="3" s="1"/>
  <c r="W76" i="3"/>
  <c r="W125" i="3" s="1"/>
  <c r="X76" i="3"/>
  <c r="X125" i="3" s="1"/>
  <c r="Y76" i="3"/>
  <c r="Y125" i="3" s="1"/>
  <c r="Z76" i="3"/>
  <c r="Z125" i="3" s="1"/>
  <c r="AA76" i="3"/>
  <c r="AA125" i="3" s="1"/>
  <c r="AB76" i="3"/>
  <c r="AB125" i="3" s="1"/>
  <c r="AC76" i="3"/>
  <c r="AC125" i="3" s="1"/>
  <c r="AD76" i="3"/>
  <c r="AD125" i="3" s="1"/>
  <c r="AE76" i="3"/>
  <c r="AE125" i="3" s="1"/>
  <c r="AF76" i="3"/>
  <c r="AF125" i="3" s="1"/>
  <c r="AG76" i="3"/>
  <c r="AG125" i="3" s="1"/>
  <c r="AH76" i="3"/>
  <c r="AH125" i="3" s="1"/>
  <c r="AI76" i="3"/>
  <c r="AI125" i="3" s="1"/>
  <c r="AJ76" i="3"/>
  <c r="AK76" i="3"/>
  <c r="AK125" i="3" s="1"/>
  <c r="AL76" i="3"/>
  <c r="AL125" i="3" s="1"/>
  <c r="AM76" i="3"/>
  <c r="AM125" i="3" s="1"/>
  <c r="AN76" i="3"/>
  <c r="AN125" i="3" s="1"/>
  <c r="F77" i="3"/>
  <c r="F126" i="3" s="1"/>
  <c r="G77" i="3"/>
  <c r="G126" i="3" s="1"/>
  <c r="H77" i="3"/>
  <c r="H126" i="3" s="1"/>
  <c r="I77" i="3"/>
  <c r="I126" i="3" s="1"/>
  <c r="J77" i="3"/>
  <c r="J126" i="3" s="1"/>
  <c r="K77" i="3"/>
  <c r="K126" i="3" s="1"/>
  <c r="L77" i="3"/>
  <c r="L126" i="3" s="1"/>
  <c r="M77" i="3"/>
  <c r="N77" i="3"/>
  <c r="N126" i="3" s="1"/>
  <c r="O77" i="3"/>
  <c r="O126" i="3" s="1"/>
  <c r="P77" i="3"/>
  <c r="P126" i="3" s="1"/>
  <c r="Q77" i="3"/>
  <c r="Q126" i="3" s="1"/>
  <c r="R77" i="3"/>
  <c r="R126" i="3" s="1"/>
  <c r="S77" i="3"/>
  <c r="S126" i="3" s="1"/>
  <c r="T77" i="3"/>
  <c r="T126" i="3" s="1"/>
  <c r="U77" i="3"/>
  <c r="U126" i="3" s="1"/>
  <c r="V77" i="3"/>
  <c r="V126" i="3" s="1"/>
  <c r="W77" i="3"/>
  <c r="W126" i="3" s="1"/>
  <c r="X77" i="3"/>
  <c r="X126" i="3" s="1"/>
  <c r="Y77" i="3"/>
  <c r="Y126" i="3" s="1"/>
  <c r="Z77" i="3"/>
  <c r="Z126" i="3" s="1"/>
  <c r="AA77" i="3"/>
  <c r="AA126" i="3" s="1"/>
  <c r="AB77" i="3"/>
  <c r="AB126" i="3" s="1"/>
  <c r="AC77" i="3"/>
  <c r="AC126" i="3" s="1"/>
  <c r="AD77" i="3"/>
  <c r="AD126" i="3" s="1"/>
  <c r="AE77" i="3"/>
  <c r="AE126" i="3" s="1"/>
  <c r="AF77" i="3"/>
  <c r="AF126" i="3" s="1"/>
  <c r="AG77" i="3"/>
  <c r="AG126" i="3" s="1"/>
  <c r="AH77" i="3"/>
  <c r="AH126" i="3" s="1"/>
  <c r="AI77" i="3"/>
  <c r="AI126" i="3" s="1"/>
  <c r="AJ77" i="3"/>
  <c r="AJ126" i="3" s="1"/>
  <c r="AK77" i="3"/>
  <c r="AK126" i="3" s="1"/>
  <c r="AL77" i="3"/>
  <c r="AL126" i="3" s="1"/>
  <c r="AM77" i="3"/>
  <c r="AM126" i="3" s="1"/>
  <c r="AN77" i="3"/>
  <c r="AN126" i="3" s="1"/>
  <c r="F78" i="3"/>
  <c r="F127" i="3" s="1"/>
  <c r="G78" i="3"/>
  <c r="G127" i="3" s="1"/>
  <c r="H78" i="3"/>
  <c r="H127" i="3" s="1"/>
  <c r="I78" i="3"/>
  <c r="I127" i="3" s="1"/>
  <c r="J78" i="3"/>
  <c r="J127" i="3" s="1"/>
  <c r="K78" i="3"/>
  <c r="K127" i="3" s="1"/>
  <c r="L78" i="3"/>
  <c r="L127" i="3" s="1"/>
  <c r="M78" i="3"/>
  <c r="M127" i="3" s="1"/>
  <c r="N78" i="3"/>
  <c r="N127" i="3" s="1"/>
  <c r="O78" i="3"/>
  <c r="O127" i="3" s="1"/>
  <c r="P78" i="3"/>
  <c r="P127" i="3" s="1"/>
  <c r="Q78" i="3"/>
  <c r="Q127" i="3" s="1"/>
  <c r="R78" i="3"/>
  <c r="R127" i="3" s="1"/>
  <c r="S78" i="3"/>
  <c r="S127" i="3" s="1"/>
  <c r="T78" i="3"/>
  <c r="T127" i="3" s="1"/>
  <c r="U78" i="3"/>
  <c r="U127" i="3" s="1"/>
  <c r="V78" i="3"/>
  <c r="V127" i="3" s="1"/>
  <c r="W78" i="3"/>
  <c r="W127" i="3" s="1"/>
  <c r="X78" i="3"/>
  <c r="X127" i="3" s="1"/>
  <c r="Y78" i="3"/>
  <c r="Y127" i="3" s="1"/>
  <c r="Z78" i="3"/>
  <c r="Z127" i="3" s="1"/>
  <c r="AA78" i="3"/>
  <c r="AA127" i="3" s="1"/>
  <c r="AB78" i="3"/>
  <c r="AB127" i="3" s="1"/>
  <c r="AC78" i="3"/>
  <c r="AC127" i="3" s="1"/>
  <c r="AD78" i="3"/>
  <c r="AD127" i="3" s="1"/>
  <c r="AE78" i="3"/>
  <c r="AE127" i="3" s="1"/>
  <c r="AF78" i="3"/>
  <c r="AF127" i="3" s="1"/>
  <c r="AG78" i="3"/>
  <c r="AG127" i="3" s="1"/>
  <c r="AH78" i="3"/>
  <c r="AH127" i="3" s="1"/>
  <c r="AI78" i="3"/>
  <c r="AI127" i="3" s="1"/>
  <c r="AJ78" i="3"/>
  <c r="AJ127" i="3" s="1"/>
  <c r="AK78" i="3"/>
  <c r="AK127" i="3" s="1"/>
  <c r="AL78" i="3"/>
  <c r="AL127" i="3" s="1"/>
  <c r="AM78" i="3"/>
  <c r="AM127" i="3" s="1"/>
  <c r="AN78" i="3"/>
  <c r="AN127" i="3" s="1"/>
  <c r="F79" i="3"/>
  <c r="F128" i="3" s="1"/>
  <c r="G79" i="3"/>
  <c r="G128" i="3" s="1"/>
  <c r="H79" i="3"/>
  <c r="H128" i="3" s="1"/>
  <c r="I79" i="3"/>
  <c r="I128" i="3" s="1"/>
  <c r="J79" i="3"/>
  <c r="J128" i="3" s="1"/>
  <c r="K79" i="3"/>
  <c r="K128" i="3" s="1"/>
  <c r="L79" i="3"/>
  <c r="L128" i="3" s="1"/>
  <c r="M79" i="3"/>
  <c r="M128" i="3" s="1"/>
  <c r="N79" i="3"/>
  <c r="N128" i="3" s="1"/>
  <c r="O79" i="3"/>
  <c r="O128" i="3" s="1"/>
  <c r="P79" i="3"/>
  <c r="P128" i="3" s="1"/>
  <c r="Q79" i="3"/>
  <c r="Q128" i="3" s="1"/>
  <c r="R79" i="3"/>
  <c r="R128" i="3" s="1"/>
  <c r="S79" i="3"/>
  <c r="S128" i="3" s="1"/>
  <c r="T79" i="3"/>
  <c r="T128" i="3" s="1"/>
  <c r="U79" i="3"/>
  <c r="U128" i="3" s="1"/>
  <c r="V79" i="3"/>
  <c r="V128" i="3" s="1"/>
  <c r="W79" i="3"/>
  <c r="W128" i="3" s="1"/>
  <c r="X79" i="3"/>
  <c r="X128" i="3" s="1"/>
  <c r="Y79" i="3"/>
  <c r="Y128" i="3" s="1"/>
  <c r="Z79" i="3"/>
  <c r="Z128" i="3" s="1"/>
  <c r="AA79" i="3"/>
  <c r="AA128" i="3" s="1"/>
  <c r="AB79" i="3"/>
  <c r="AB128" i="3" s="1"/>
  <c r="AC79" i="3"/>
  <c r="AC128" i="3" s="1"/>
  <c r="AD79" i="3"/>
  <c r="AD128" i="3" s="1"/>
  <c r="AE79" i="3"/>
  <c r="AE128" i="3" s="1"/>
  <c r="AF79" i="3"/>
  <c r="AF128" i="3" s="1"/>
  <c r="AG79" i="3"/>
  <c r="AG128" i="3" s="1"/>
  <c r="AH79" i="3"/>
  <c r="AH128" i="3" s="1"/>
  <c r="AI79" i="3"/>
  <c r="AI128" i="3" s="1"/>
  <c r="AJ79" i="3"/>
  <c r="AJ128" i="3" s="1"/>
  <c r="AK79" i="3"/>
  <c r="AK128" i="3" s="1"/>
  <c r="AL79" i="3"/>
  <c r="AL128" i="3" s="1"/>
  <c r="AM79" i="3"/>
  <c r="AM128" i="3" s="1"/>
  <c r="AN79" i="3"/>
  <c r="AN128" i="3" s="1"/>
  <c r="F80" i="3"/>
  <c r="F129" i="3" s="1"/>
  <c r="G80" i="3"/>
  <c r="G129" i="3" s="1"/>
  <c r="H80" i="3"/>
  <c r="H129" i="3" s="1"/>
  <c r="I80" i="3"/>
  <c r="I129" i="3" s="1"/>
  <c r="J80" i="3"/>
  <c r="J129" i="3" s="1"/>
  <c r="K80" i="3"/>
  <c r="K129" i="3" s="1"/>
  <c r="L80" i="3"/>
  <c r="L129" i="3" s="1"/>
  <c r="M80" i="3"/>
  <c r="M129" i="3" s="1"/>
  <c r="N80" i="3"/>
  <c r="N129" i="3" s="1"/>
  <c r="O80" i="3"/>
  <c r="O129" i="3" s="1"/>
  <c r="P80" i="3"/>
  <c r="P129" i="3" s="1"/>
  <c r="Q80" i="3"/>
  <c r="Q129" i="3" s="1"/>
  <c r="R80" i="3"/>
  <c r="R129" i="3" s="1"/>
  <c r="S80" i="3"/>
  <c r="S129" i="3" s="1"/>
  <c r="T80" i="3"/>
  <c r="T129" i="3" s="1"/>
  <c r="U80" i="3"/>
  <c r="U129" i="3" s="1"/>
  <c r="V80" i="3"/>
  <c r="V129" i="3" s="1"/>
  <c r="W80" i="3"/>
  <c r="W129" i="3" s="1"/>
  <c r="X80" i="3"/>
  <c r="X129" i="3" s="1"/>
  <c r="Y80" i="3"/>
  <c r="Y129" i="3" s="1"/>
  <c r="Z80" i="3"/>
  <c r="Z129" i="3" s="1"/>
  <c r="AA80" i="3"/>
  <c r="AA129" i="3" s="1"/>
  <c r="AB80" i="3"/>
  <c r="AB129" i="3" s="1"/>
  <c r="AC80" i="3"/>
  <c r="AC129" i="3" s="1"/>
  <c r="AD80" i="3"/>
  <c r="AD129" i="3" s="1"/>
  <c r="AE80" i="3"/>
  <c r="AE129" i="3" s="1"/>
  <c r="AF80" i="3"/>
  <c r="AF129" i="3" s="1"/>
  <c r="AG80" i="3"/>
  <c r="AG129" i="3" s="1"/>
  <c r="AH80" i="3"/>
  <c r="AH129" i="3" s="1"/>
  <c r="AI80" i="3"/>
  <c r="AI129" i="3" s="1"/>
  <c r="AJ80" i="3"/>
  <c r="AJ129" i="3" s="1"/>
  <c r="AK80" i="3"/>
  <c r="AK129" i="3" s="1"/>
  <c r="AL80" i="3"/>
  <c r="AL129" i="3" s="1"/>
  <c r="AM80" i="3"/>
  <c r="AM129" i="3" s="1"/>
  <c r="AN80" i="3"/>
  <c r="F81" i="3"/>
  <c r="F130" i="3" s="1"/>
  <c r="G81" i="3"/>
  <c r="G130" i="3" s="1"/>
  <c r="H81" i="3"/>
  <c r="H130" i="3" s="1"/>
  <c r="I81" i="3"/>
  <c r="I130" i="3" s="1"/>
  <c r="J81" i="3"/>
  <c r="J130" i="3" s="1"/>
  <c r="K81" i="3"/>
  <c r="K130" i="3" s="1"/>
  <c r="L81" i="3"/>
  <c r="L130" i="3" s="1"/>
  <c r="M81" i="3"/>
  <c r="M130" i="3" s="1"/>
  <c r="N81" i="3"/>
  <c r="N130" i="3" s="1"/>
  <c r="O81" i="3"/>
  <c r="O130" i="3" s="1"/>
  <c r="P81" i="3"/>
  <c r="P130" i="3" s="1"/>
  <c r="Q81" i="3"/>
  <c r="R81" i="3"/>
  <c r="R130" i="3" s="1"/>
  <c r="S81" i="3"/>
  <c r="S130" i="3" s="1"/>
  <c r="T81" i="3"/>
  <c r="T130" i="3" s="1"/>
  <c r="U81" i="3"/>
  <c r="U130" i="3" s="1"/>
  <c r="V81" i="3"/>
  <c r="V130" i="3" s="1"/>
  <c r="W81" i="3"/>
  <c r="W130" i="3" s="1"/>
  <c r="X81" i="3"/>
  <c r="X130" i="3" s="1"/>
  <c r="Y81" i="3"/>
  <c r="Y130" i="3" s="1"/>
  <c r="Z81" i="3"/>
  <c r="Z130" i="3" s="1"/>
  <c r="AA81" i="3"/>
  <c r="AA130" i="3" s="1"/>
  <c r="AB81" i="3"/>
  <c r="AB130" i="3" s="1"/>
  <c r="AC81" i="3"/>
  <c r="AC130" i="3" s="1"/>
  <c r="AD81" i="3"/>
  <c r="AD130" i="3" s="1"/>
  <c r="AE81" i="3"/>
  <c r="AE130" i="3" s="1"/>
  <c r="AF81" i="3"/>
  <c r="AF130" i="3" s="1"/>
  <c r="AG81" i="3"/>
  <c r="AG130" i="3" s="1"/>
  <c r="AH81" i="3"/>
  <c r="AH130" i="3" s="1"/>
  <c r="AI81" i="3"/>
  <c r="AI130" i="3" s="1"/>
  <c r="AJ81" i="3"/>
  <c r="AJ130" i="3" s="1"/>
  <c r="AK81" i="3"/>
  <c r="AK130" i="3" s="1"/>
  <c r="AL81" i="3"/>
  <c r="AL130" i="3" s="1"/>
  <c r="AM81" i="3"/>
  <c r="AM130" i="3" s="1"/>
  <c r="AN81" i="3"/>
  <c r="AN130" i="3" s="1"/>
  <c r="F82" i="3"/>
  <c r="F131" i="3" s="1"/>
  <c r="G82" i="3"/>
  <c r="G131" i="3" s="1"/>
  <c r="H82" i="3"/>
  <c r="H131" i="3" s="1"/>
  <c r="I82" i="3"/>
  <c r="I131" i="3" s="1"/>
  <c r="J82" i="3"/>
  <c r="J131" i="3" s="1"/>
  <c r="K82" i="3"/>
  <c r="K131" i="3" s="1"/>
  <c r="L82" i="3"/>
  <c r="L131" i="3" s="1"/>
  <c r="M82" i="3"/>
  <c r="M131" i="3" s="1"/>
  <c r="N82" i="3"/>
  <c r="N131" i="3" s="1"/>
  <c r="O82" i="3"/>
  <c r="O131" i="3" s="1"/>
  <c r="P82" i="3"/>
  <c r="P131" i="3" s="1"/>
  <c r="Q82" i="3"/>
  <c r="Q131" i="3" s="1"/>
  <c r="R82" i="3"/>
  <c r="R131" i="3" s="1"/>
  <c r="S82" i="3"/>
  <c r="S131" i="3" s="1"/>
  <c r="T82" i="3"/>
  <c r="T131" i="3" s="1"/>
  <c r="U82" i="3"/>
  <c r="U131" i="3" s="1"/>
  <c r="V82" i="3"/>
  <c r="V131" i="3" s="1"/>
  <c r="W82" i="3"/>
  <c r="W131" i="3" s="1"/>
  <c r="X82" i="3"/>
  <c r="X131" i="3" s="1"/>
  <c r="Y82" i="3"/>
  <c r="Y131" i="3" s="1"/>
  <c r="Z82" i="3"/>
  <c r="Z131" i="3" s="1"/>
  <c r="AA82" i="3"/>
  <c r="AA131" i="3" s="1"/>
  <c r="AB82" i="3"/>
  <c r="AB131" i="3" s="1"/>
  <c r="AC82" i="3"/>
  <c r="AC131" i="3" s="1"/>
  <c r="AD82" i="3"/>
  <c r="AD131" i="3" s="1"/>
  <c r="AE82" i="3"/>
  <c r="AE131" i="3" s="1"/>
  <c r="AF82" i="3"/>
  <c r="AF131" i="3" s="1"/>
  <c r="AG82" i="3"/>
  <c r="AG131" i="3" s="1"/>
  <c r="AH82" i="3"/>
  <c r="AH131" i="3" s="1"/>
  <c r="AI82" i="3"/>
  <c r="AI131" i="3" s="1"/>
  <c r="AJ82" i="3"/>
  <c r="AJ131" i="3" s="1"/>
  <c r="AK82" i="3"/>
  <c r="AK131" i="3" s="1"/>
  <c r="AL82" i="3"/>
  <c r="AL131" i="3" s="1"/>
  <c r="AM82" i="3"/>
  <c r="AM131" i="3" s="1"/>
  <c r="AN82" i="3"/>
  <c r="AN131" i="3" s="1"/>
  <c r="F83" i="3"/>
  <c r="F132" i="3" s="1"/>
  <c r="G83" i="3"/>
  <c r="G132" i="3" s="1"/>
  <c r="H83" i="3"/>
  <c r="H132" i="3" s="1"/>
  <c r="I83" i="3"/>
  <c r="I132" i="3" s="1"/>
  <c r="J83" i="3"/>
  <c r="J132" i="3" s="1"/>
  <c r="K83" i="3"/>
  <c r="K132" i="3" s="1"/>
  <c r="L83" i="3"/>
  <c r="L132" i="3" s="1"/>
  <c r="M83" i="3"/>
  <c r="M132" i="3" s="1"/>
  <c r="N83" i="3"/>
  <c r="N132" i="3" s="1"/>
  <c r="O83" i="3"/>
  <c r="O132" i="3" s="1"/>
  <c r="P83" i="3"/>
  <c r="P132" i="3" s="1"/>
  <c r="Q83" i="3"/>
  <c r="Q132" i="3" s="1"/>
  <c r="R83" i="3"/>
  <c r="R132" i="3" s="1"/>
  <c r="S83" i="3"/>
  <c r="S132" i="3" s="1"/>
  <c r="T83" i="3"/>
  <c r="T132" i="3" s="1"/>
  <c r="U83" i="3"/>
  <c r="U132" i="3" s="1"/>
  <c r="V83" i="3"/>
  <c r="V132" i="3" s="1"/>
  <c r="W83" i="3"/>
  <c r="W132" i="3" s="1"/>
  <c r="X83" i="3"/>
  <c r="X132" i="3" s="1"/>
  <c r="Y83" i="3"/>
  <c r="Y132" i="3" s="1"/>
  <c r="Z83" i="3"/>
  <c r="Z132" i="3" s="1"/>
  <c r="AA83" i="3"/>
  <c r="AA132" i="3" s="1"/>
  <c r="AB83" i="3"/>
  <c r="AB132" i="3" s="1"/>
  <c r="AC83" i="3"/>
  <c r="AC132" i="3" s="1"/>
  <c r="AD83" i="3"/>
  <c r="AD132" i="3" s="1"/>
  <c r="AE83" i="3"/>
  <c r="AE132" i="3" s="1"/>
  <c r="AF83" i="3"/>
  <c r="AF132" i="3" s="1"/>
  <c r="AG83" i="3"/>
  <c r="AG132" i="3" s="1"/>
  <c r="AH83" i="3"/>
  <c r="AH132" i="3" s="1"/>
  <c r="AI83" i="3"/>
  <c r="AI132" i="3" s="1"/>
  <c r="AJ83" i="3"/>
  <c r="AJ132" i="3" s="1"/>
  <c r="AK83" i="3"/>
  <c r="AK132" i="3" s="1"/>
  <c r="AL83" i="3"/>
  <c r="AL132" i="3" s="1"/>
  <c r="AM83" i="3"/>
  <c r="AM132" i="3" s="1"/>
  <c r="AN83" i="3"/>
  <c r="AN132" i="3" s="1"/>
  <c r="F84" i="3"/>
  <c r="F133" i="3" s="1"/>
  <c r="G84" i="3"/>
  <c r="G133" i="3" s="1"/>
  <c r="H84" i="3"/>
  <c r="H133" i="3" s="1"/>
  <c r="I84" i="3"/>
  <c r="I133" i="3" s="1"/>
  <c r="J84" i="3"/>
  <c r="J133" i="3" s="1"/>
  <c r="K84" i="3"/>
  <c r="K133" i="3" s="1"/>
  <c r="L84" i="3"/>
  <c r="L133" i="3" s="1"/>
  <c r="M84" i="3"/>
  <c r="M133" i="3" s="1"/>
  <c r="N84" i="3"/>
  <c r="N133" i="3" s="1"/>
  <c r="O84" i="3"/>
  <c r="O133" i="3" s="1"/>
  <c r="P84" i="3"/>
  <c r="P133" i="3" s="1"/>
  <c r="Q84" i="3"/>
  <c r="Q133" i="3" s="1"/>
  <c r="R84" i="3"/>
  <c r="R133" i="3" s="1"/>
  <c r="S84" i="3"/>
  <c r="S133" i="3" s="1"/>
  <c r="T84" i="3"/>
  <c r="T133" i="3" s="1"/>
  <c r="U84" i="3"/>
  <c r="U133" i="3" s="1"/>
  <c r="V84" i="3"/>
  <c r="V133" i="3" s="1"/>
  <c r="W84" i="3"/>
  <c r="W133" i="3" s="1"/>
  <c r="X84" i="3"/>
  <c r="X133" i="3" s="1"/>
  <c r="Y84" i="3"/>
  <c r="Y133" i="3" s="1"/>
  <c r="Z84" i="3"/>
  <c r="Z133" i="3" s="1"/>
  <c r="AA84" i="3"/>
  <c r="AA133" i="3" s="1"/>
  <c r="AB84" i="3"/>
  <c r="AB133" i="3" s="1"/>
  <c r="AC84" i="3"/>
  <c r="AC133" i="3" s="1"/>
  <c r="AD84" i="3"/>
  <c r="AD133" i="3" s="1"/>
  <c r="AE84" i="3"/>
  <c r="AE133" i="3" s="1"/>
  <c r="AF84" i="3"/>
  <c r="AF133" i="3" s="1"/>
  <c r="AG84" i="3"/>
  <c r="AG133" i="3" s="1"/>
  <c r="AH84" i="3"/>
  <c r="AH133" i="3" s="1"/>
  <c r="AI84" i="3"/>
  <c r="AI133" i="3" s="1"/>
  <c r="AJ84" i="3"/>
  <c r="AJ133" i="3" s="1"/>
  <c r="AK84" i="3"/>
  <c r="AK133" i="3" s="1"/>
  <c r="AL84" i="3"/>
  <c r="AL133" i="3" s="1"/>
  <c r="AM84" i="3"/>
  <c r="AM133" i="3" s="1"/>
  <c r="AN84" i="3"/>
  <c r="AN133" i="3" s="1"/>
  <c r="F85" i="3"/>
  <c r="F134" i="3" s="1"/>
  <c r="G85" i="3"/>
  <c r="G134" i="3" s="1"/>
  <c r="H85" i="3"/>
  <c r="H134" i="3" s="1"/>
  <c r="I85" i="3"/>
  <c r="J85" i="3"/>
  <c r="J134" i="3" s="1"/>
  <c r="K85" i="3"/>
  <c r="K134" i="3" s="1"/>
  <c r="L85" i="3"/>
  <c r="L134" i="3" s="1"/>
  <c r="M85" i="3"/>
  <c r="M134" i="3" s="1"/>
  <c r="N85" i="3"/>
  <c r="N134" i="3" s="1"/>
  <c r="O85" i="3"/>
  <c r="O134" i="3" s="1"/>
  <c r="P85" i="3"/>
  <c r="P134" i="3" s="1"/>
  <c r="Q85" i="3"/>
  <c r="Q134" i="3" s="1"/>
  <c r="R85" i="3"/>
  <c r="R134" i="3" s="1"/>
  <c r="S85" i="3"/>
  <c r="S134" i="3" s="1"/>
  <c r="T85" i="3"/>
  <c r="T134" i="3" s="1"/>
  <c r="U85" i="3"/>
  <c r="V85" i="3"/>
  <c r="V134" i="3" s="1"/>
  <c r="W85" i="3"/>
  <c r="W134" i="3" s="1"/>
  <c r="X85" i="3"/>
  <c r="X134" i="3" s="1"/>
  <c r="Y85" i="3"/>
  <c r="Y134" i="3" s="1"/>
  <c r="Z85" i="3"/>
  <c r="Z134" i="3" s="1"/>
  <c r="AA85" i="3"/>
  <c r="AA134" i="3" s="1"/>
  <c r="AB85" i="3"/>
  <c r="AB134" i="3" s="1"/>
  <c r="AC85" i="3"/>
  <c r="AC134" i="3" s="1"/>
  <c r="AD85" i="3"/>
  <c r="AD134" i="3" s="1"/>
  <c r="AE85" i="3"/>
  <c r="AE134" i="3" s="1"/>
  <c r="AF85" i="3"/>
  <c r="AF134" i="3" s="1"/>
  <c r="AG85" i="3"/>
  <c r="AG134" i="3" s="1"/>
  <c r="AH85" i="3"/>
  <c r="AH134" i="3" s="1"/>
  <c r="AI85" i="3"/>
  <c r="AI134" i="3" s="1"/>
  <c r="AJ85" i="3"/>
  <c r="AJ134" i="3" s="1"/>
  <c r="AK85" i="3"/>
  <c r="AK134" i="3" s="1"/>
  <c r="AL85" i="3"/>
  <c r="AL134" i="3" s="1"/>
  <c r="AM85" i="3"/>
  <c r="AM134" i="3" s="1"/>
  <c r="AN85" i="3"/>
  <c r="AN134" i="3" s="1"/>
  <c r="F86" i="3"/>
  <c r="F135" i="3" s="1"/>
  <c r="G86" i="3"/>
  <c r="G135" i="3" s="1"/>
  <c r="H86" i="3"/>
  <c r="H135" i="3" s="1"/>
  <c r="I86" i="3"/>
  <c r="I135" i="3" s="1"/>
  <c r="J86" i="3"/>
  <c r="J135" i="3" s="1"/>
  <c r="K86" i="3"/>
  <c r="K135" i="3" s="1"/>
  <c r="L86" i="3"/>
  <c r="L135" i="3" s="1"/>
  <c r="M86" i="3"/>
  <c r="M135" i="3" s="1"/>
  <c r="N86" i="3"/>
  <c r="N135" i="3" s="1"/>
  <c r="O86" i="3"/>
  <c r="O135" i="3" s="1"/>
  <c r="P86" i="3"/>
  <c r="P135" i="3" s="1"/>
  <c r="Q86" i="3"/>
  <c r="Q135" i="3" s="1"/>
  <c r="R86" i="3"/>
  <c r="R135" i="3" s="1"/>
  <c r="S86" i="3"/>
  <c r="S135" i="3" s="1"/>
  <c r="T86" i="3"/>
  <c r="T135" i="3" s="1"/>
  <c r="U86" i="3"/>
  <c r="U135" i="3" s="1"/>
  <c r="V86" i="3"/>
  <c r="V135" i="3" s="1"/>
  <c r="W86" i="3"/>
  <c r="W135" i="3" s="1"/>
  <c r="X86" i="3"/>
  <c r="X135" i="3" s="1"/>
  <c r="Y86" i="3"/>
  <c r="Y135" i="3" s="1"/>
  <c r="Z86" i="3"/>
  <c r="Z135" i="3" s="1"/>
  <c r="AA86" i="3"/>
  <c r="AA135" i="3" s="1"/>
  <c r="AB86" i="3"/>
  <c r="AB135" i="3" s="1"/>
  <c r="AC86" i="3"/>
  <c r="AC135" i="3" s="1"/>
  <c r="AD86" i="3"/>
  <c r="AD135" i="3" s="1"/>
  <c r="AE86" i="3"/>
  <c r="AE135" i="3" s="1"/>
  <c r="AF86" i="3"/>
  <c r="AF135" i="3" s="1"/>
  <c r="AG86" i="3"/>
  <c r="AG135" i="3" s="1"/>
  <c r="AH86" i="3"/>
  <c r="AH135" i="3" s="1"/>
  <c r="AI86" i="3"/>
  <c r="AI135" i="3" s="1"/>
  <c r="AJ86" i="3"/>
  <c r="AJ135" i="3" s="1"/>
  <c r="AK86" i="3"/>
  <c r="AK135" i="3" s="1"/>
  <c r="AL86" i="3"/>
  <c r="AL135" i="3" s="1"/>
  <c r="AM86" i="3"/>
  <c r="AM135" i="3" s="1"/>
  <c r="AN86" i="3"/>
  <c r="AN135" i="3" s="1"/>
  <c r="F87" i="3"/>
  <c r="F136" i="3" s="1"/>
  <c r="G87" i="3"/>
  <c r="G136" i="3" s="1"/>
  <c r="H87" i="3"/>
  <c r="H136" i="3" s="1"/>
  <c r="I87" i="3"/>
  <c r="I136" i="3" s="1"/>
  <c r="J87" i="3"/>
  <c r="J136" i="3" s="1"/>
  <c r="K87" i="3"/>
  <c r="K136" i="3" s="1"/>
  <c r="L87" i="3"/>
  <c r="L136" i="3" s="1"/>
  <c r="M87" i="3"/>
  <c r="M136" i="3" s="1"/>
  <c r="N87" i="3"/>
  <c r="N136" i="3" s="1"/>
  <c r="O87" i="3"/>
  <c r="O136" i="3" s="1"/>
  <c r="P87" i="3"/>
  <c r="P136" i="3" s="1"/>
  <c r="Q87" i="3"/>
  <c r="Q136" i="3" s="1"/>
  <c r="R87" i="3"/>
  <c r="R136" i="3" s="1"/>
  <c r="S87" i="3"/>
  <c r="S136" i="3" s="1"/>
  <c r="T87" i="3"/>
  <c r="T136" i="3" s="1"/>
  <c r="U87" i="3"/>
  <c r="U136" i="3" s="1"/>
  <c r="V87" i="3"/>
  <c r="V136" i="3" s="1"/>
  <c r="W87" i="3"/>
  <c r="W136" i="3" s="1"/>
  <c r="X87" i="3"/>
  <c r="X136" i="3" s="1"/>
  <c r="Y87" i="3"/>
  <c r="Y136" i="3" s="1"/>
  <c r="Z87" i="3"/>
  <c r="Z136" i="3" s="1"/>
  <c r="AA87" i="3"/>
  <c r="AA136" i="3" s="1"/>
  <c r="AB87" i="3"/>
  <c r="AB136" i="3" s="1"/>
  <c r="AC87" i="3"/>
  <c r="AC136" i="3" s="1"/>
  <c r="AD87" i="3"/>
  <c r="AD136" i="3" s="1"/>
  <c r="AE87" i="3"/>
  <c r="AE136" i="3" s="1"/>
  <c r="AF87" i="3"/>
  <c r="AF136" i="3" s="1"/>
  <c r="AG87" i="3"/>
  <c r="AG136" i="3" s="1"/>
  <c r="AH87" i="3"/>
  <c r="AH136" i="3" s="1"/>
  <c r="AI87" i="3"/>
  <c r="AI136" i="3" s="1"/>
  <c r="AJ87" i="3"/>
  <c r="AJ136" i="3" s="1"/>
  <c r="AK87" i="3"/>
  <c r="AK136" i="3" s="1"/>
  <c r="AL87" i="3"/>
  <c r="AL136" i="3" s="1"/>
  <c r="AM87" i="3"/>
  <c r="AM136" i="3" s="1"/>
  <c r="AN87" i="3"/>
  <c r="AN136" i="3" s="1"/>
  <c r="F88" i="3"/>
  <c r="F137" i="3" s="1"/>
  <c r="G88" i="3"/>
  <c r="G137" i="3" s="1"/>
  <c r="H88" i="3"/>
  <c r="H137" i="3" s="1"/>
  <c r="I88" i="3"/>
  <c r="I137" i="3" s="1"/>
  <c r="J88" i="3"/>
  <c r="J137" i="3" s="1"/>
  <c r="K88" i="3"/>
  <c r="K137" i="3" s="1"/>
  <c r="L88" i="3"/>
  <c r="L137" i="3" s="1"/>
  <c r="M88" i="3"/>
  <c r="M137" i="3" s="1"/>
  <c r="N88" i="3"/>
  <c r="N137" i="3" s="1"/>
  <c r="O88" i="3"/>
  <c r="O137" i="3" s="1"/>
  <c r="P88" i="3"/>
  <c r="P137" i="3" s="1"/>
  <c r="Q88" i="3"/>
  <c r="Q137" i="3" s="1"/>
  <c r="R88" i="3"/>
  <c r="R137" i="3" s="1"/>
  <c r="S88" i="3"/>
  <c r="S137" i="3" s="1"/>
  <c r="T88" i="3"/>
  <c r="T137" i="3" s="1"/>
  <c r="U88" i="3"/>
  <c r="U137" i="3" s="1"/>
  <c r="V88" i="3"/>
  <c r="V137" i="3" s="1"/>
  <c r="W88" i="3"/>
  <c r="W137" i="3" s="1"/>
  <c r="X88" i="3"/>
  <c r="X137" i="3" s="1"/>
  <c r="Y88" i="3"/>
  <c r="Y137" i="3" s="1"/>
  <c r="Z88" i="3"/>
  <c r="Z137" i="3" s="1"/>
  <c r="AA88" i="3"/>
  <c r="AA137" i="3" s="1"/>
  <c r="AB88" i="3"/>
  <c r="AB137" i="3" s="1"/>
  <c r="AC88" i="3"/>
  <c r="AC137" i="3" s="1"/>
  <c r="AD88" i="3"/>
  <c r="AD137" i="3" s="1"/>
  <c r="AE88" i="3"/>
  <c r="AE137" i="3" s="1"/>
  <c r="AF88" i="3"/>
  <c r="AF137" i="3" s="1"/>
  <c r="AG88" i="3"/>
  <c r="AG137" i="3" s="1"/>
  <c r="AH88" i="3"/>
  <c r="AH137" i="3" s="1"/>
  <c r="AI88" i="3"/>
  <c r="AI137" i="3" s="1"/>
  <c r="AJ88" i="3"/>
  <c r="AJ137" i="3" s="1"/>
  <c r="AK88" i="3"/>
  <c r="AK137" i="3" s="1"/>
  <c r="AL88" i="3"/>
  <c r="AL137" i="3" s="1"/>
  <c r="AM88" i="3"/>
  <c r="AM137" i="3" s="1"/>
  <c r="AN88" i="3"/>
  <c r="AN137" i="3" s="1"/>
  <c r="F89" i="3"/>
  <c r="F138" i="3" s="1"/>
  <c r="G89" i="3"/>
  <c r="G138" i="3" s="1"/>
  <c r="H89" i="3"/>
  <c r="H138" i="3" s="1"/>
  <c r="I89" i="3"/>
  <c r="I138" i="3" s="1"/>
  <c r="J89" i="3"/>
  <c r="J138" i="3" s="1"/>
  <c r="K89" i="3"/>
  <c r="K138" i="3" s="1"/>
  <c r="L89" i="3"/>
  <c r="L138" i="3" s="1"/>
  <c r="M89" i="3"/>
  <c r="N89" i="3"/>
  <c r="N138" i="3" s="1"/>
  <c r="O89" i="3"/>
  <c r="O138" i="3" s="1"/>
  <c r="P89" i="3"/>
  <c r="P138" i="3" s="1"/>
  <c r="Q89" i="3"/>
  <c r="Q138" i="3" s="1"/>
  <c r="R89" i="3"/>
  <c r="R138" i="3" s="1"/>
  <c r="S89" i="3"/>
  <c r="S138" i="3" s="1"/>
  <c r="T89" i="3"/>
  <c r="T138" i="3" s="1"/>
  <c r="U89" i="3"/>
  <c r="U138" i="3" s="1"/>
  <c r="V89" i="3"/>
  <c r="V138" i="3" s="1"/>
  <c r="W89" i="3"/>
  <c r="W138" i="3" s="1"/>
  <c r="X89" i="3"/>
  <c r="X138" i="3" s="1"/>
  <c r="Y89" i="3"/>
  <c r="Z89" i="3"/>
  <c r="Z138" i="3" s="1"/>
  <c r="AA89" i="3"/>
  <c r="AA138" i="3" s="1"/>
  <c r="AB89" i="3"/>
  <c r="AB138" i="3" s="1"/>
  <c r="AC89" i="3"/>
  <c r="AC138" i="3" s="1"/>
  <c r="AD89" i="3"/>
  <c r="AD138" i="3" s="1"/>
  <c r="AE89" i="3"/>
  <c r="AE138" i="3" s="1"/>
  <c r="AF89" i="3"/>
  <c r="AF138" i="3" s="1"/>
  <c r="AG89" i="3"/>
  <c r="AG138" i="3" s="1"/>
  <c r="AH89" i="3"/>
  <c r="AH138" i="3" s="1"/>
  <c r="AI89" i="3"/>
  <c r="AI138" i="3" s="1"/>
  <c r="AJ89" i="3"/>
  <c r="AJ138" i="3" s="1"/>
  <c r="AK89" i="3"/>
  <c r="AK138" i="3" s="1"/>
  <c r="AL89" i="3"/>
  <c r="AL138" i="3" s="1"/>
  <c r="AM89" i="3"/>
  <c r="AM138" i="3" s="1"/>
  <c r="AN89" i="3"/>
  <c r="AN138" i="3" s="1"/>
  <c r="F90" i="3"/>
  <c r="F139" i="3" s="1"/>
  <c r="G90" i="3"/>
  <c r="G139" i="3" s="1"/>
  <c r="H90" i="3"/>
  <c r="H139" i="3" s="1"/>
  <c r="I90" i="3"/>
  <c r="I139" i="3" s="1"/>
  <c r="J90" i="3"/>
  <c r="J139" i="3" s="1"/>
  <c r="K90" i="3"/>
  <c r="K139" i="3" s="1"/>
  <c r="L90" i="3"/>
  <c r="L139" i="3" s="1"/>
  <c r="M90" i="3"/>
  <c r="M139" i="3" s="1"/>
  <c r="N90" i="3"/>
  <c r="N139" i="3" s="1"/>
  <c r="O90" i="3"/>
  <c r="O139" i="3" s="1"/>
  <c r="P90" i="3"/>
  <c r="P139" i="3" s="1"/>
  <c r="Q90" i="3"/>
  <c r="Q139" i="3" s="1"/>
  <c r="R90" i="3"/>
  <c r="R139" i="3" s="1"/>
  <c r="S90" i="3"/>
  <c r="S139" i="3" s="1"/>
  <c r="T90" i="3"/>
  <c r="T139" i="3" s="1"/>
  <c r="U90" i="3"/>
  <c r="U139" i="3" s="1"/>
  <c r="V90" i="3"/>
  <c r="V139" i="3" s="1"/>
  <c r="W90" i="3"/>
  <c r="W139" i="3" s="1"/>
  <c r="X90" i="3"/>
  <c r="X139" i="3" s="1"/>
  <c r="Y90" i="3"/>
  <c r="Y139" i="3" s="1"/>
  <c r="Z90" i="3"/>
  <c r="Z139" i="3" s="1"/>
  <c r="AA90" i="3"/>
  <c r="AA139" i="3" s="1"/>
  <c r="AB90" i="3"/>
  <c r="AB139" i="3" s="1"/>
  <c r="AC90" i="3"/>
  <c r="AC139" i="3" s="1"/>
  <c r="AD90" i="3"/>
  <c r="AD139" i="3" s="1"/>
  <c r="AE90" i="3"/>
  <c r="AE139" i="3" s="1"/>
  <c r="AF90" i="3"/>
  <c r="AF139" i="3" s="1"/>
  <c r="AG90" i="3"/>
  <c r="AG139" i="3" s="1"/>
  <c r="AH90" i="3"/>
  <c r="AH139" i="3" s="1"/>
  <c r="AI90" i="3"/>
  <c r="AI139" i="3" s="1"/>
  <c r="AJ90" i="3"/>
  <c r="AJ139" i="3" s="1"/>
  <c r="AK90" i="3"/>
  <c r="AK139" i="3" s="1"/>
  <c r="AL90" i="3"/>
  <c r="AL139" i="3" s="1"/>
  <c r="AM90" i="3"/>
  <c r="AM139" i="3" s="1"/>
  <c r="AN90" i="3"/>
  <c r="AN139" i="3" s="1"/>
  <c r="F91" i="3"/>
  <c r="F140" i="3" s="1"/>
  <c r="G91" i="3"/>
  <c r="G140" i="3" s="1"/>
  <c r="H91" i="3"/>
  <c r="H140" i="3" s="1"/>
  <c r="I91" i="3"/>
  <c r="I140" i="3" s="1"/>
  <c r="J91" i="3"/>
  <c r="J140" i="3" s="1"/>
  <c r="K91" i="3"/>
  <c r="K140" i="3" s="1"/>
  <c r="L91" i="3"/>
  <c r="L140" i="3" s="1"/>
  <c r="M91" i="3"/>
  <c r="M140" i="3" s="1"/>
  <c r="N91" i="3"/>
  <c r="N140" i="3" s="1"/>
  <c r="O91" i="3"/>
  <c r="O140" i="3" s="1"/>
  <c r="P91" i="3"/>
  <c r="P140" i="3" s="1"/>
  <c r="Q91" i="3"/>
  <c r="Q140" i="3" s="1"/>
  <c r="R91" i="3"/>
  <c r="R140" i="3" s="1"/>
  <c r="S91" i="3"/>
  <c r="S140" i="3" s="1"/>
  <c r="T91" i="3"/>
  <c r="T140" i="3" s="1"/>
  <c r="U91" i="3"/>
  <c r="U140" i="3" s="1"/>
  <c r="V91" i="3"/>
  <c r="V140" i="3" s="1"/>
  <c r="W91" i="3"/>
  <c r="W140" i="3" s="1"/>
  <c r="X91" i="3"/>
  <c r="X140" i="3" s="1"/>
  <c r="Y91" i="3"/>
  <c r="Y140" i="3" s="1"/>
  <c r="Z91" i="3"/>
  <c r="Z140" i="3" s="1"/>
  <c r="AA91" i="3"/>
  <c r="AA140" i="3" s="1"/>
  <c r="AB91" i="3"/>
  <c r="AB140" i="3" s="1"/>
  <c r="AC91" i="3"/>
  <c r="AC140" i="3" s="1"/>
  <c r="AD91" i="3"/>
  <c r="AD140" i="3" s="1"/>
  <c r="AE91" i="3"/>
  <c r="AE140" i="3" s="1"/>
  <c r="AF91" i="3"/>
  <c r="AF140" i="3" s="1"/>
  <c r="AG91" i="3"/>
  <c r="AG140" i="3" s="1"/>
  <c r="AH91" i="3"/>
  <c r="AH140" i="3" s="1"/>
  <c r="AI91" i="3"/>
  <c r="AI140" i="3" s="1"/>
  <c r="AJ91" i="3"/>
  <c r="AJ140" i="3" s="1"/>
  <c r="AK91" i="3"/>
  <c r="AK140" i="3" s="1"/>
  <c r="AL91" i="3"/>
  <c r="AL140" i="3" s="1"/>
  <c r="AM91" i="3"/>
  <c r="AM140" i="3" s="1"/>
  <c r="AN91" i="3"/>
  <c r="AN140" i="3" s="1"/>
  <c r="F92" i="3"/>
  <c r="F141" i="3" s="1"/>
  <c r="G92" i="3"/>
  <c r="G141" i="3" s="1"/>
  <c r="H92" i="3"/>
  <c r="H141" i="3" s="1"/>
  <c r="I92" i="3"/>
  <c r="I141" i="3" s="1"/>
  <c r="J92" i="3"/>
  <c r="J141" i="3" s="1"/>
  <c r="K92" i="3"/>
  <c r="K141" i="3" s="1"/>
  <c r="L92" i="3"/>
  <c r="L141" i="3" s="1"/>
  <c r="M92" i="3"/>
  <c r="M141" i="3" s="1"/>
  <c r="N92" i="3"/>
  <c r="N141" i="3" s="1"/>
  <c r="O92" i="3"/>
  <c r="O141" i="3" s="1"/>
  <c r="P92" i="3"/>
  <c r="P141" i="3" s="1"/>
  <c r="Q92" i="3"/>
  <c r="Q141" i="3" s="1"/>
  <c r="R92" i="3"/>
  <c r="R141" i="3" s="1"/>
  <c r="S92" i="3"/>
  <c r="S141" i="3" s="1"/>
  <c r="T92" i="3"/>
  <c r="T141" i="3" s="1"/>
  <c r="U92" i="3"/>
  <c r="U141" i="3" s="1"/>
  <c r="V92" i="3"/>
  <c r="V141" i="3" s="1"/>
  <c r="W92" i="3"/>
  <c r="W141" i="3" s="1"/>
  <c r="X92" i="3"/>
  <c r="X141" i="3" s="1"/>
  <c r="Y92" i="3"/>
  <c r="Y141" i="3" s="1"/>
  <c r="Z92" i="3"/>
  <c r="Z141" i="3" s="1"/>
  <c r="AA92" i="3"/>
  <c r="AA141" i="3" s="1"/>
  <c r="AB92" i="3"/>
  <c r="AB141" i="3" s="1"/>
  <c r="AC92" i="3"/>
  <c r="AC141" i="3" s="1"/>
  <c r="AD92" i="3"/>
  <c r="AD141" i="3" s="1"/>
  <c r="AE92" i="3"/>
  <c r="AE141" i="3" s="1"/>
  <c r="AF92" i="3"/>
  <c r="AF141" i="3" s="1"/>
  <c r="AG92" i="3"/>
  <c r="AG141" i="3" s="1"/>
  <c r="AH92" i="3"/>
  <c r="AH141" i="3" s="1"/>
  <c r="AI92" i="3"/>
  <c r="AI141" i="3" s="1"/>
  <c r="AJ92" i="3"/>
  <c r="AJ141" i="3" s="1"/>
  <c r="AK92" i="3"/>
  <c r="AK141" i="3" s="1"/>
  <c r="AL92" i="3"/>
  <c r="AL141" i="3" s="1"/>
  <c r="AM92" i="3"/>
  <c r="AM141" i="3" s="1"/>
  <c r="AN92" i="3"/>
  <c r="AN141" i="3" s="1"/>
  <c r="F93" i="3"/>
  <c r="F142" i="3" s="1"/>
  <c r="G93" i="3"/>
  <c r="G142" i="3" s="1"/>
  <c r="H93" i="3"/>
  <c r="H142" i="3" s="1"/>
  <c r="I93" i="3"/>
  <c r="I142" i="3" s="1"/>
  <c r="J93" i="3"/>
  <c r="J142" i="3" s="1"/>
  <c r="K93" i="3"/>
  <c r="K142" i="3" s="1"/>
  <c r="L93" i="3"/>
  <c r="L142" i="3" s="1"/>
  <c r="M93" i="3"/>
  <c r="M142" i="3" s="1"/>
  <c r="N93" i="3"/>
  <c r="N142" i="3" s="1"/>
  <c r="O93" i="3"/>
  <c r="O142" i="3" s="1"/>
  <c r="P93" i="3"/>
  <c r="P142" i="3" s="1"/>
  <c r="Q93" i="3"/>
  <c r="R93" i="3"/>
  <c r="R142" i="3" s="1"/>
  <c r="S93" i="3"/>
  <c r="S142" i="3" s="1"/>
  <c r="T93" i="3"/>
  <c r="T142" i="3" s="1"/>
  <c r="U93" i="3"/>
  <c r="U142" i="3" s="1"/>
  <c r="V93" i="3"/>
  <c r="V142" i="3" s="1"/>
  <c r="W93" i="3"/>
  <c r="W142" i="3" s="1"/>
  <c r="X93" i="3"/>
  <c r="X142" i="3" s="1"/>
  <c r="Y93" i="3"/>
  <c r="Y142" i="3" s="1"/>
  <c r="Z93" i="3"/>
  <c r="Z142" i="3" s="1"/>
  <c r="AA93" i="3"/>
  <c r="AA142" i="3" s="1"/>
  <c r="AB93" i="3"/>
  <c r="AB142" i="3" s="1"/>
  <c r="AC93" i="3"/>
  <c r="AD93" i="3"/>
  <c r="AD142" i="3" s="1"/>
  <c r="AE93" i="3"/>
  <c r="AE142" i="3" s="1"/>
  <c r="AF93" i="3"/>
  <c r="AF142" i="3" s="1"/>
  <c r="AG93" i="3"/>
  <c r="AG142" i="3" s="1"/>
  <c r="AH93" i="3"/>
  <c r="AH142" i="3" s="1"/>
  <c r="AI93" i="3"/>
  <c r="AI142" i="3" s="1"/>
  <c r="AJ93" i="3"/>
  <c r="AJ142" i="3" s="1"/>
  <c r="AK93" i="3"/>
  <c r="AK142" i="3" s="1"/>
  <c r="AL93" i="3"/>
  <c r="AL142" i="3" s="1"/>
  <c r="AM93" i="3"/>
  <c r="AM142" i="3" s="1"/>
  <c r="AN93" i="3"/>
  <c r="AN142" i="3" s="1"/>
  <c r="F94" i="3"/>
  <c r="F143" i="3" s="1"/>
  <c r="G94" i="3"/>
  <c r="G143" i="3" s="1"/>
  <c r="H94" i="3"/>
  <c r="H143" i="3" s="1"/>
  <c r="I94" i="3"/>
  <c r="I143" i="3" s="1"/>
  <c r="J94" i="3"/>
  <c r="J143" i="3" s="1"/>
  <c r="K94" i="3"/>
  <c r="K143" i="3" s="1"/>
  <c r="L94" i="3"/>
  <c r="L143" i="3" s="1"/>
  <c r="M94" i="3"/>
  <c r="M143" i="3" s="1"/>
  <c r="N94" i="3"/>
  <c r="N143" i="3" s="1"/>
  <c r="O94" i="3"/>
  <c r="O143" i="3" s="1"/>
  <c r="P94" i="3"/>
  <c r="P143" i="3" s="1"/>
  <c r="Q94" i="3"/>
  <c r="Q143" i="3" s="1"/>
  <c r="R94" i="3"/>
  <c r="R143" i="3" s="1"/>
  <c r="S94" i="3"/>
  <c r="S143" i="3" s="1"/>
  <c r="T94" i="3"/>
  <c r="T143" i="3" s="1"/>
  <c r="U94" i="3"/>
  <c r="U143" i="3" s="1"/>
  <c r="V94" i="3"/>
  <c r="V143" i="3" s="1"/>
  <c r="W94" i="3"/>
  <c r="W143" i="3" s="1"/>
  <c r="X94" i="3"/>
  <c r="X143" i="3" s="1"/>
  <c r="Y94" i="3"/>
  <c r="Y143" i="3" s="1"/>
  <c r="Z94" i="3"/>
  <c r="Z143" i="3" s="1"/>
  <c r="AA94" i="3"/>
  <c r="AA143" i="3" s="1"/>
  <c r="AB94" i="3"/>
  <c r="AB143" i="3" s="1"/>
  <c r="AC94" i="3"/>
  <c r="AC143" i="3" s="1"/>
  <c r="AD94" i="3"/>
  <c r="AD143" i="3" s="1"/>
  <c r="AE94" i="3"/>
  <c r="AE143" i="3" s="1"/>
  <c r="AF94" i="3"/>
  <c r="AF143" i="3" s="1"/>
  <c r="AG94" i="3"/>
  <c r="AG143" i="3" s="1"/>
  <c r="AH94" i="3"/>
  <c r="AH143" i="3" s="1"/>
  <c r="AI94" i="3"/>
  <c r="AI143" i="3" s="1"/>
  <c r="AJ94" i="3"/>
  <c r="AJ143" i="3" s="1"/>
  <c r="AK94" i="3"/>
  <c r="AK143" i="3" s="1"/>
  <c r="AL94" i="3"/>
  <c r="AL143" i="3" s="1"/>
  <c r="AM94" i="3"/>
  <c r="AM143" i="3" s="1"/>
  <c r="AN94" i="3"/>
  <c r="AN143" i="3" s="1"/>
  <c r="F95" i="3"/>
  <c r="F144" i="3" s="1"/>
  <c r="G95" i="3"/>
  <c r="G144" i="3" s="1"/>
  <c r="H95" i="3"/>
  <c r="H144" i="3" s="1"/>
  <c r="I95" i="3"/>
  <c r="I144" i="3" s="1"/>
  <c r="J95" i="3"/>
  <c r="J144" i="3" s="1"/>
  <c r="K95" i="3"/>
  <c r="K144" i="3" s="1"/>
  <c r="L95" i="3"/>
  <c r="L144" i="3" s="1"/>
  <c r="M95" i="3"/>
  <c r="M144" i="3" s="1"/>
  <c r="N95" i="3"/>
  <c r="N144" i="3" s="1"/>
  <c r="O95" i="3"/>
  <c r="O144" i="3" s="1"/>
  <c r="P95" i="3"/>
  <c r="P144" i="3" s="1"/>
  <c r="Q95" i="3"/>
  <c r="Q144" i="3" s="1"/>
  <c r="R95" i="3"/>
  <c r="R144" i="3" s="1"/>
  <c r="S95" i="3"/>
  <c r="S144" i="3" s="1"/>
  <c r="T95" i="3"/>
  <c r="T144" i="3" s="1"/>
  <c r="U95" i="3"/>
  <c r="U144" i="3" s="1"/>
  <c r="V95" i="3"/>
  <c r="V144" i="3" s="1"/>
  <c r="W95" i="3"/>
  <c r="W144" i="3" s="1"/>
  <c r="X95" i="3"/>
  <c r="X144" i="3" s="1"/>
  <c r="Y95" i="3"/>
  <c r="Y144" i="3" s="1"/>
  <c r="Z95" i="3"/>
  <c r="Z144" i="3" s="1"/>
  <c r="AA95" i="3"/>
  <c r="AA144" i="3" s="1"/>
  <c r="AB95" i="3"/>
  <c r="AB144" i="3" s="1"/>
  <c r="AC95" i="3"/>
  <c r="AC144" i="3" s="1"/>
  <c r="AD95" i="3"/>
  <c r="AD144" i="3" s="1"/>
  <c r="AE95" i="3"/>
  <c r="AE144" i="3" s="1"/>
  <c r="AF95" i="3"/>
  <c r="AF144" i="3" s="1"/>
  <c r="AG95" i="3"/>
  <c r="AG144" i="3" s="1"/>
  <c r="AH95" i="3"/>
  <c r="AH144" i="3" s="1"/>
  <c r="AI95" i="3"/>
  <c r="AI144" i="3" s="1"/>
  <c r="AJ95" i="3"/>
  <c r="AJ144" i="3" s="1"/>
  <c r="AK95" i="3"/>
  <c r="AK144" i="3" s="1"/>
  <c r="AL95" i="3"/>
  <c r="AL144" i="3" s="1"/>
  <c r="AM95" i="3"/>
  <c r="AM144" i="3" s="1"/>
  <c r="AN95" i="3"/>
  <c r="AN144" i="3" s="1"/>
  <c r="F96" i="3"/>
  <c r="F145" i="3" s="1"/>
  <c r="G96" i="3"/>
  <c r="G145" i="3" s="1"/>
  <c r="H96" i="3"/>
  <c r="H145" i="3" s="1"/>
  <c r="I96" i="3"/>
  <c r="I145" i="3" s="1"/>
  <c r="J96" i="3"/>
  <c r="J145" i="3" s="1"/>
  <c r="K96" i="3"/>
  <c r="K145" i="3" s="1"/>
  <c r="L96" i="3"/>
  <c r="L145" i="3" s="1"/>
  <c r="M96" i="3"/>
  <c r="M145" i="3" s="1"/>
  <c r="N96" i="3"/>
  <c r="N145" i="3" s="1"/>
  <c r="O96" i="3"/>
  <c r="O145" i="3" s="1"/>
  <c r="P96" i="3"/>
  <c r="P145" i="3" s="1"/>
  <c r="Q96" i="3"/>
  <c r="Q145" i="3" s="1"/>
  <c r="R96" i="3"/>
  <c r="R145" i="3" s="1"/>
  <c r="S96" i="3"/>
  <c r="S145" i="3" s="1"/>
  <c r="T96" i="3"/>
  <c r="T145" i="3" s="1"/>
  <c r="U96" i="3"/>
  <c r="U145" i="3" s="1"/>
  <c r="V96" i="3"/>
  <c r="V145" i="3" s="1"/>
  <c r="W96" i="3"/>
  <c r="W145" i="3" s="1"/>
  <c r="X96" i="3"/>
  <c r="X145" i="3" s="1"/>
  <c r="Y96" i="3"/>
  <c r="Y145" i="3" s="1"/>
  <c r="Z96" i="3"/>
  <c r="Z145" i="3" s="1"/>
  <c r="AA96" i="3"/>
  <c r="AA145" i="3" s="1"/>
  <c r="AB96" i="3"/>
  <c r="AB145" i="3" s="1"/>
  <c r="AC96" i="3"/>
  <c r="AC145" i="3" s="1"/>
  <c r="AD96" i="3"/>
  <c r="AD145" i="3" s="1"/>
  <c r="AE96" i="3"/>
  <c r="AE145" i="3" s="1"/>
  <c r="AF96" i="3"/>
  <c r="AF145" i="3" s="1"/>
  <c r="AG96" i="3"/>
  <c r="AG145" i="3" s="1"/>
  <c r="AH96" i="3"/>
  <c r="AH145" i="3" s="1"/>
  <c r="AI96" i="3"/>
  <c r="AI145" i="3" s="1"/>
  <c r="AJ96" i="3"/>
  <c r="AJ145" i="3" s="1"/>
  <c r="AK96" i="3"/>
  <c r="AK145" i="3" s="1"/>
  <c r="AL96" i="3"/>
  <c r="AL145" i="3" s="1"/>
  <c r="AM96" i="3"/>
  <c r="AM145" i="3" s="1"/>
  <c r="AN96" i="3"/>
  <c r="AN145" i="3" s="1"/>
  <c r="F97" i="3"/>
  <c r="F146" i="3" s="1"/>
  <c r="G97" i="3"/>
  <c r="G146" i="3" s="1"/>
  <c r="H97" i="3"/>
  <c r="H146" i="3" s="1"/>
  <c r="I97" i="3"/>
  <c r="I146" i="3" s="1"/>
  <c r="J97" i="3"/>
  <c r="J146" i="3" s="1"/>
  <c r="K97" i="3"/>
  <c r="K146" i="3" s="1"/>
  <c r="L97" i="3"/>
  <c r="L146" i="3" s="1"/>
  <c r="M97" i="3"/>
  <c r="M146" i="3" s="1"/>
  <c r="N97" i="3"/>
  <c r="N146" i="3" s="1"/>
  <c r="O97" i="3"/>
  <c r="O146" i="3" s="1"/>
  <c r="P97" i="3"/>
  <c r="P146" i="3" s="1"/>
  <c r="Q97" i="3"/>
  <c r="Q146" i="3" s="1"/>
  <c r="R97" i="3"/>
  <c r="R146" i="3" s="1"/>
  <c r="S97" i="3"/>
  <c r="S146" i="3" s="1"/>
  <c r="T97" i="3"/>
  <c r="T146" i="3" s="1"/>
  <c r="U97" i="3"/>
  <c r="V97" i="3"/>
  <c r="V146" i="3" s="1"/>
  <c r="W97" i="3"/>
  <c r="W146" i="3" s="1"/>
  <c r="X97" i="3"/>
  <c r="X146" i="3" s="1"/>
  <c r="Y97" i="3"/>
  <c r="Y146" i="3" s="1"/>
  <c r="Z97" i="3"/>
  <c r="Z146" i="3" s="1"/>
  <c r="AA97" i="3"/>
  <c r="AA146" i="3" s="1"/>
  <c r="AB97" i="3"/>
  <c r="AB146" i="3" s="1"/>
  <c r="AC97" i="3"/>
  <c r="AC146" i="3" s="1"/>
  <c r="AD97" i="3"/>
  <c r="AD146" i="3" s="1"/>
  <c r="AE97" i="3"/>
  <c r="AE146" i="3" s="1"/>
  <c r="AF97" i="3"/>
  <c r="AF146" i="3" s="1"/>
  <c r="AG97" i="3"/>
  <c r="AH97" i="3"/>
  <c r="AH146" i="3" s="1"/>
  <c r="AI97" i="3"/>
  <c r="AI146" i="3" s="1"/>
  <c r="AJ97" i="3"/>
  <c r="AJ146" i="3" s="1"/>
  <c r="AK97" i="3"/>
  <c r="AK146" i="3" s="1"/>
  <c r="AL97" i="3"/>
  <c r="AL146" i="3" s="1"/>
  <c r="AM97" i="3"/>
  <c r="AM146" i="3" s="1"/>
  <c r="AN97" i="3"/>
  <c r="AN146" i="3" s="1"/>
  <c r="F98" i="3"/>
  <c r="F147" i="3" s="1"/>
  <c r="G98" i="3"/>
  <c r="G147" i="3" s="1"/>
  <c r="H98" i="3"/>
  <c r="H147" i="3" s="1"/>
  <c r="I98" i="3"/>
  <c r="I147" i="3" s="1"/>
  <c r="J98" i="3"/>
  <c r="J147" i="3" s="1"/>
  <c r="K98" i="3"/>
  <c r="K147" i="3" s="1"/>
  <c r="L98" i="3"/>
  <c r="L147" i="3" s="1"/>
  <c r="M98" i="3"/>
  <c r="M147" i="3" s="1"/>
  <c r="N98" i="3"/>
  <c r="N147" i="3" s="1"/>
  <c r="O98" i="3"/>
  <c r="O147" i="3" s="1"/>
  <c r="P98" i="3"/>
  <c r="P147" i="3" s="1"/>
  <c r="Q98" i="3"/>
  <c r="Q147" i="3" s="1"/>
  <c r="R98" i="3"/>
  <c r="R147" i="3" s="1"/>
  <c r="S98" i="3"/>
  <c r="S147" i="3" s="1"/>
  <c r="T98" i="3"/>
  <c r="T147" i="3" s="1"/>
  <c r="U98" i="3"/>
  <c r="U147" i="3" s="1"/>
  <c r="V98" i="3"/>
  <c r="V147" i="3" s="1"/>
  <c r="W98" i="3"/>
  <c r="W147" i="3" s="1"/>
  <c r="X98" i="3"/>
  <c r="X147" i="3" s="1"/>
  <c r="Y98" i="3"/>
  <c r="Y147" i="3" s="1"/>
  <c r="Z98" i="3"/>
  <c r="Z147" i="3" s="1"/>
  <c r="AA98" i="3"/>
  <c r="AA147" i="3" s="1"/>
  <c r="AB98" i="3"/>
  <c r="AB147" i="3" s="1"/>
  <c r="AC98" i="3"/>
  <c r="AC147" i="3" s="1"/>
  <c r="AD98" i="3"/>
  <c r="AD147" i="3" s="1"/>
  <c r="AE98" i="3"/>
  <c r="AE147" i="3" s="1"/>
  <c r="AF98" i="3"/>
  <c r="AF147" i="3" s="1"/>
  <c r="AG98" i="3"/>
  <c r="AG147" i="3" s="1"/>
  <c r="AH98" i="3"/>
  <c r="AH147" i="3" s="1"/>
  <c r="AI98" i="3"/>
  <c r="AI147" i="3" s="1"/>
  <c r="AJ98" i="3"/>
  <c r="AJ147" i="3" s="1"/>
  <c r="AK98" i="3"/>
  <c r="AK147" i="3" s="1"/>
  <c r="AL98" i="3"/>
  <c r="AL147" i="3" s="1"/>
  <c r="AM98" i="3"/>
  <c r="AM147" i="3" s="1"/>
  <c r="AN98" i="3"/>
  <c r="AN147" i="3" s="1"/>
  <c r="F99" i="3"/>
  <c r="F148" i="3" s="1"/>
  <c r="G99" i="3"/>
  <c r="G148" i="3" s="1"/>
  <c r="H99" i="3"/>
  <c r="H148" i="3" s="1"/>
  <c r="I99" i="3"/>
  <c r="I148" i="3" s="1"/>
  <c r="J99" i="3"/>
  <c r="J148" i="3" s="1"/>
  <c r="K99" i="3"/>
  <c r="K148" i="3" s="1"/>
  <c r="L99" i="3"/>
  <c r="L148" i="3" s="1"/>
  <c r="M99" i="3"/>
  <c r="M148" i="3" s="1"/>
  <c r="N99" i="3"/>
  <c r="N148" i="3" s="1"/>
  <c r="O99" i="3"/>
  <c r="O148" i="3" s="1"/>
  <c r="P99" i="3"/>
  <c r="P148" i="3" s="1"/>
  <c r="Q99" i="3"/>
  <c r="Q148" i="3" s="1"/>
  <c r="R99" i="3"/>
  <c r="R148" i="3" s="1"/>
  <c r="S99" i="3"/>
  <c r="S148" i="3" s="1"/>
  <c r="T99" i="3"/>
  <c r="T148" i="3" s="1"/>
  <c r="U99" i="3"/>
  <c r="U148" i="3" s="1"/>
  <c r="V99" i="3"/>
  <c r="V148" i="3" s="1"/>
  <c r="W99" i="3"/>
  <c r="W148" i="3" s="1"/>
  <c r="X99" i="3"/>
  <c r="X148" i="3" s="1"/>
  <c r="Y99" i="3"/>
  <c r="Y148" i="3" s="1"/>
  <c r="Z99" i="3"/>
  <c r="Z148" i="3" s="1"/>
  <c r="AA99" i="3"/>
  <c r="AA148" i="3" s="1"/>
  <c r="AB99" i="3"/>
  <c r="AB148" i="3" s="1"/>
  <c r="AC99" i="3"/>
  <c r="AC148" i="3" s="1"/>
  <c r="AD99" i="3"/>
  <c r="AD148" i="3" s="1"/>
  <c r="AE99" i="3"/>
  <c r="AE148" i="3" s="1"/>
  <c r="AF99" i="3"/>
  <c r="AF148" i="3" s="1"/>
  <c r="AG99" i="3"/>
  <c r="AG148" i="3" s="1"/>
  <c r="AH99" i="3"/>
  <c r="AH148" i="3" s="1"/>
  <c r="AI99" i="3"/>
  <c r="AI148" i="3" s="1"/>
  <c r="AJ99" i="3"/>
  <c r="AJ148" i="3" s="1"/>
  <c r="AK99" i="3"/>
  <c r="AK148" i="3" s="1"/>
  <c r="AL99" i="3"/>
  <c r="AL148" i="3" s="1"/>
  <c r="AM99" i="3"/>
  <c r="AM148" i="3" s="1"/>
  <c r="AN99" i="3"/>
  <c r="AN148" i="3" s="1"/>
  <c r="F100" i="3"/>
  <c r="F149" i="3" s="1"/>
  <c r="G100" i="3"/>
  <c r="G149" i="3" s="1"/>
  <c r="H100" i="3"/>
  <c r="H149" i="3" s="1"/>
  <c r="I100" i="3"/>
  <c r="I149" i="3" s="1"/>
  <c r="J100" i="3"/>
  <c r="J149" i="3" s="1"/>
  <c r="K100" i="3"/>
  <c r="K149" i="3" s="1"/>
  <c r="L100" i="3"/>
  <c r="L149" i="3" s="1"/>
  <c r="M100" i="3"/>
  <c r="M149" i="3" s="1"/>
  <c r="N100" i="3"/>
  <c r="N149" i="3" s="1"/>
  <c r="O100" i="3"/>
  <c r="O149" i="3" s="1"/>
  <c r="P100" i="3"/>
  <c r="P149" i="3" s="1"/>
  <c r="Q100" i="3"/>
  <c r="Q149" i="3" s="1"/>
  <c r="R100" i="3"/>
  <c r="R149" i="3" s="1"/>
  <c r="S100" i="3"/>
  <c r="S149" i="3" s="1"/>
  <c r="T100" i="3"/>
  <c r="T149" i="3" s="1"/>
  <c r="U100" i="3"/>
  <c r="U149" i="3" s="1"/>
  <c r="V100" i="3"/>
  <c r="V149" i="3" s="1"/>
  <c r="W100" i="3"/>
  <c r="W149" i="3" s="1"/>
  <c r="X100" i="3"/>
  <c r="X149" i="3" s="1"/>
  <c r="Y100" i="3"/>
  <c r="Y149" i="3" s="1"/>
  <c r="Z100" i="3"/>
  <c r="Z149" i="3" s="1"/>
  <c r="AA100" i="3"/>
  <c r="AA149" i="3" s="1"/>
  <c r="AB100" i="3"/>
  <c r="AB149" i="3" s="1"/>
  <c r="AC100" i="3"/>
  <c r="AC149" i="3" s="1"/>
  <c r="AD100" i="3"/>
  <c r="AD149" i="3" s="1"/>
  <c r="AE100" i="3"/>
  <c r="AE149" i="3" s="1"/>
  <c r="AF100" i="3"/>
  <c r="AF149" i="3" s="1"/>
  <c r="AG100" i="3"/>
  <c r="AG149" i="3" s="1"/>
  <c r="AH100" i="3"/>
  <c r="AH149" i="3" s="1"/>
  <c r="AI100" i="3"/>
  <c r="AI149" i="3" s="1"/>
  <c r="AJ100" i="3"/>
  <c r="AJ149" i="3" s="1"/>
  <c r="AK100" i="3"/>
  <c r="AK149" i="3" s="1"/>
  <c r="AL100" i="3"/>
  <c r="AL149" i="3" s="1"/>
  <c r="AM100" i="3"/>
  <c r="AM149" i="3" s="1"/>
  <c r="AN100" i="3"/>
  <c r="AN149" i="3" s="1"/>
  <c r="F101" i="3"/>
  <c r="F150" i="3" s="1"/>
  <c r="G101" i="3"/>
  <c r="G150" i="3" s="1"/>
  <c r="H101" i="3"/>
  <c r="H150" i="3" s="1"/>
  <c r="I101" i="3"/>
  <c r="I150" i="3" s="1"/>
  <c r="J101" i="3"/>
  <c r="J150" i="3" s="1"/>
  <c r="K101" i="3"/>
  <c r="K150" i="3" s="1"/>
  <c r="L101" i="3"/>
  <c r="L150" i="3" s="1"/>
  <c r="M101" i="3"/>
  <c r="M150" i="3" s="1"/>
  <c r="N101" i="3"/>
  <c r="N150" i="3" s="1"/>
  <c r="O101" i="3"/>
  <c r="O150" i="3" s="1"/>
  <c r="P101" i="3"/>
  <c r="P150" i="3" s="1"/>
  <c r="Q101" i="3"/>
  <c r="Q150" i="3" s="1"/>
  <c r="R101" i="3"/>
  <c r="R150" i="3" s="1"/>
  <c r="S101" i="3"/>
  <c r="S150" i="3" s="1"/>
  <c r="T101" i="3"/>
  <c r="T150" i="3" s="1"/>
  <c r="U101" i="3"/>
  <c r="U150" i="3" s="1"/>
  <c r="V101" i="3"/>
  <c r="V150" i="3" s="1"/>
  <c r="W101" i="3"/>
  <c r="W150" i="3" s="1"/>
  <c r="X101" i="3"/>
  <c r="X150" i="3" s="1"/>
  <c r="Y101" i="3"/>
  <c r="Z101" i="3"/>
  <c r="Z150" i="3" s="1"/>
  <c r="AA101" i="3"/>
  <c r="AA150" i="3" s="1"/>
  <c r="AB101" i="3"/>
  <c r="AB150" i="3" s="1"/>
  <c r="AC101" i="3"/>
  <c r="AC150" i="3" s="1"/>
  <c r="AD101" i="3"/>
  <c r="AD150" i="3" s="1"/>
  <c r="AE101" i="3"/>
  <c r="AE150" i="3" s="1"/>
  <c r="AF101" i="3"/>
  <c r="AF150" i="3" s="1"/>
  <c r="AG101" i="3"/>
  <c r="AG150" i="3" s="1"/>
  <c r="AH101" i="3"/>
  <c r="AH150" i="3" s="1"/>
  <c r="AI101" i="3"/>
  <c r="AI150" i="3" s="1"/>
  <c r="AJ101" i="3"/>
  <c r="AJ150" i="3" s="1"/>
  <c r="AK101" i="3"/>
  <c r="AL101" i="3"/>
  <c r="AL150" i="3" s="1"/>
  <c r="AM101" i="3"/>
  <c r="AM150" i="3" s="1"/>
  <c r="AN101" i="3"/>
  <c r="AN150" i="3" s="1"/>
  <c r="F102" i="3"/>
  <c r="F151" i="3" s="1"/>
  <c r="G102" i="3"/>
  <c r="G151" i="3" s="1"/>
  <c r="H102" i="3"/>
  <c r="H151" i="3" s="1"/>
  <c r="I102" i="3"/>
  <c r="I151" i="3" s="1"/>
  <c r="J102" i="3"/>
  <c r="J151" i="3" s="1"/>
  <c r="K102" i="3"/>
  <c r="K151" i="3" s="1"/>
  <c r="L102" i="3"/>
  <c r="L151" i="3" s="1"/>
  <c r="M102" i="3"/>
  <c r="M151" i="3" s="1"/>
  <c r="N102" i="3"/>
  <c r="N151" i="3" s="1"/>
  <c r="O102" i="3"/>
  <c r="O151" i="3" s="1"/>
  <c r="P102" i="3"/>
  <c r="P151" i="3" s="1"/>
  <c r="Q102" i="3"/>
  <c r="Q151" i="3" s="1"/>
  <c r="R102" i="3"/>
  <c r="R151" i="3" s="1"/>
  <c r="S102" i="3"/>
  <c r="S151" i="3" s="1"/>
  <c r="T102" i="3"/>
  <c r="T151" i="3" s="1"/>
  <c r="U102" i="3"/>
  <c r="U151" i="3" s="1"/>
  <c r="V102" i="3"/>
  <c r="V151" i="3" s="1"/>
  <c r="W102" i="3"/>
  <c r="W151" i="3" s="1"/>
  <c r="X102" i="3"/>
  <c r="X151" i="3" s="1"/>
  <c r="Y102" i="3"/>
  <c r="Y151" i="3" s="1"/>
  <c r="Z102" i="3"/>
  <c r="Z151" i="3" s="1"/>
  <c r="AA102" i="3"/>
  <c r="AA151" i="3" s="1"/>
  <c r="AB102" i="3"/>
  <c r="AB151" i="3" s="1"/>
  <c r="AC102" i="3"/>
  <c r="AC151" i="3" s="1"/>
  <c r="AD102" i="3"/>
  <c r="AD151" i="3" s="1"/>
  <c r="AE102" i="3"/>
  <c r="AE151" i="3" s="1"/>
  <c r="AF102" i="3"/>
  <c r="AF151" i="3" s="1"/>
  <c r="AG102" i="3"/>
  <c r="AG151" i="3" s="1"/>
  <c r="AH102" i="3"/>
  <c r="AH151" i="3" s="1"/>
  <c r="AI102" i="3"/>
  <c r="AI151" i="3" s="1"/>
  <c r="AJ102" i="3"/>
  <c r="AJ151" i="3" s="1"/>
  <c r="AK102" i="3"/>
  <c r="AK151" i="3" s="1"/>
  <c r="AL102" i="3"/>
  <c r="AL151" i="3" s="1"/>
  <c r="AM102" i="3"/>
  <c r="AM151" i="3" s="1"/>
  <c r="AN102" i="3"/>
  <c r="AN151" i="3" s="1"/>
  <c r="F103" i="3"/>
  <c r="F152" i="3" s="1"/>
  <c r="G103" i="3"/>
  <c r="G152" i="3" s="1"/>
  <c r="H103" i="3"/>
  <c r="H152" i="3" s="1"/>
  <c r="I103" i="3"/>
  <c r="I152" i="3" s="1"/>
  <c r="J103" i="3"/>
  <c r="J152" i="3" s="1"/>
  <c r="K103" i="3"/>
  <c r="K152" i="3" s="1"/>
  <c r="L103" i="3"/>
  <c r="L152" i="3" s="1"/>
  <c r="M103" i="3"/>
  <c r="M152" i="3" s="1"/>
  <c r="N103" i="3"/>
  <c r="N152" i="3" s="1"/>
  <c r="O103" i="3"/>
  <c r="P103" i="3"/>
  <c r="P152" i="3" s="1"/>
  <c r="Q103" i="3"/>
  <c r="R103" i="3"/>
  <c r="R152" i="3" s="1"/>
  <c r="S103" i="3"/>
  <c r="S152" i="3" s="1"/>
  <c r="T103" i="3"/>
  <c r="T152" i="3" s="1"/>
  <c r="U103" i="3"/>
  <c r="U152" i="3" s="1"/>
  <c r="V103" i="3"/>
  <c r="V152" i="3" s="1"/>
  <c r="W103" i="3"/>
  <c r="W152" i="3" s="1"/>
  <c r="X103" i="3"/>
  <c r="X152" i="3" s="1"/>
  <c r="Y103" i="3"/>
  <c r="Y152" i="3" s="1"/>
  <c r="Z103" i="3"/>
  <c r="Z152" i="3" s="1"/>
  <c r="AA103" i="3"/>
  <c r="AA152" i="3" s="1"/>
  <c r="AB103" i="3"/>
  <c r="AB152" i="3" s="1"/>
  <c r="AC103" i="3"/>
  <c r="AC152" i="3" s="1"/>
  <c r="AD103" i="3"/>
  <c r="AD152" i="3" s="1"/>
  <c r="AE103" i="3"/>
  <c r="AE152" i="3" s="1"/>
  <c r="AF103" i="3"/>
  <c r="AF152" i="3" s="1"/>
  <c r="AG103" i="3"/>
  <c r="AG152" i="3" s="1"/>
  <c r="AH103" i="3"/>
  <c r="AH152" i="3" s="1"/>
  <c r="AI103" i="3"/>
  <c r="AI152" i="3" s="1"/>
  <c r="AJ103" i="3"/>
  <c r="AJ152" i="3" s="1"/>
  <c r="AK103" i="3"/>
  <c r="AK152" i="3" s="1"/>
  <c r="AL103" i="3"/>
  <c r="AL152" i="3" s="1"/>
  <c r="AM103" i="3"/>
  <c r="AM152" i="3" s="1"/>
  <c r="AN103" i="3"/>
  <c r="AN152" i="3" s="1"/>
  <c r="F104" i="3"/>
  <c r="F153" i="3" s="1"/>
  <c r="G104" i="3"/>
  <c r="G153" i="3" s="1"/>
  <c r="H104" i="3"/>
  <c r="H153" i="3" s="1"/>
  <c r="I104" i="3"/>
  <c r="I153" i="3" s="1"/>
  <c r="J104" i="3"/>
  <c r="J153" i="3" s="1"/>
  <c r="K104" i="3"/>
  <c r="K153" i="3" s="1"/>
  <c r="L104" i="3"/>
  <c r="L153" i="3" s="1"/>
  <c r="M104" i="3"/>
  <c r="M153" i="3" s="1"/>
  <c r="N104" i="3"/>
  <c r="N153" i="3" s="1"/>
  <c r="O104" i="3"/>
  <c r="O153" i="3" s="1"/>
  <c r="P104" i="3"/>
  <c r="P153" i="3" s="1"/>
  <c r="Q104" i="3"/>
  <c r="Q153" i="3" s="1"/>
  <c r="R104" i="3"/>
  <c r="R153" i="3" s="1"/>
  <c r="S104" i="3"/>
  <c r="S153" i="3" s="1"/>
  <c r="T104" i="3"/>
  <c r="T153" i="3" s="1"/>
  <c r="U104" i="3"/>
  <c r="U153" i="3" s="1"/>
  <c r="V104" i="3"/>
  <c r="V153" i="3" s="1"/>
  <c r="W104" i="3"/>
  <c r="W153" i="3" s="1"/>
  <c r="X104" i="3"/>
  <c r="X153" i="3" s="1"/>
  <c r="Y104" i="3"/>
  <c r="Y153" i="3" s="1"/>
  <c r="Z104" i="3"/>
  <c r="Z153" i="3" s="1"/>
  <c r="AA104" i="3"/>
  <c r="AA153" i="3" s="1"/>
  <c r="AB104" i="3"/>
  <c r="AB153" i="3" s="1"/>
  <c r="AC104" i="3"/>
  <c r="AC153" i="3" s="1"/>
  <c r="AD104" i="3"/>
  <c r="AD153" i="3" s="1"/>
  <c r="AE104" i="3"/>
  <c r="AE153" i="3" s="1"/>
  <c r="AF104" i="3"/>
  <c r="AF153" i="3" s="1"/>
  <c r="AG104" i="3"/>
  <c r="AG153" i="3" s="1"/>
  <c r="AH104" i="3"/>
  <c r="AH153" i="3" s="1"/>
  <c r="AI104" i="3"/>
  <c r="AI153" i="3" s="1"/>
  <c r="AJ104" i="3"/>
  <c r="AJ153" i="3" s="1"/>
  <c r="AK104" i="3"/>
  <c r="AK153" i="3" s="1"/>
  <c r="AL104" i="3"/>
  <c r="AL153" i="3" s="1"/>
  <c r="AM104" i="3"/>
  <c r="AM153" i="3" s="1"/>
  <c r="AN104" i="3"/>
  <c r="AN153" i="3" s="1"/>
  <c r="F105" i="3"/>
  <c r="F154" i="3" s="1"/>
  <c r="G105" i="3"/>
  <c r="G154" i="3" s="1"/>
  <c r="H105" i="3"/>
  <c r="H154" i="3" s="1"/>
  <c r="I105" i="3"/>
  <c r="I154" i="3" s="1"/>
  <c r="J105" i="3"/>
  <c r="J154" i="3" s="1"/>
  <c r="K105" i="3"/>
  <c r="K154" i="3" s="1"/>
  <c r="L105" i="3"/>
  <c r="L154" i="3" s="1"/>
  <c r="M105" i="3"/>
  <c r="M154" i="3" s="1"/>
  <c r="N105" i="3"/>
  <c r="N154" i="3" s="1"/>
  <c r="O105" i="3"/>
  <c r="O154" i="3" s="1"/>
  <c r="P105" i="3"/>
  <c r="P154" i="3" s="1"/>
  <c r="Q105" i="3"/>
  <c r="Q154" i="3" s="1"/>
  <c r="R105" i="3"/>
  <c r="R154" i="3" s="1"/>
  <c r="S105" i="3"/>
  <c r="S154" i="3" s="1"/>
  <c r="T105" i="3"/>
  <c r="T154" i="3" s="1"/>
  <c r="U105" i="3"/>
  <c r="U154" i="3" s="1"/>
  <c r="V105" i="3"/>
  <c r="V154" i="3" s="1"/>
  <c r="W105" i="3"/>
  <c r="W154" i="3" s="1"/>
  <c r="X105" i="3"/>
  <c r="X154" i="3" s="1"/>
  <c r="Y105" i="3"/>
  <c r="Y154" i="3" s="1"/>
  <c r="Z105" i="3"/>
  <c r="Z154" i="3" s="1"/>
  <c r="AA105" i="3"/>
  <c r="AA154" i="3" s="1"/>
  <c r="AB105" i="3"/>
  <c r="AB154" i="3" s="1"/>
  <c r="AC105" i="3"/>
  <c r="AC154" i="3" s="1"/>
  <c r="AD105" i="3"/>
  <c r="AD154" i="3" s="1"/>
  <c r="AE105" i="3"/>
  <c r="AE154" i="3" s="1"/>
  <c r="AF105" i="3"/>
  <c r="AF154" i="3" s="1"/>
  <c r="AG105" i="3"/>
  <c r="AG154" i="3" s="1"/>
  <c r="AH105" i="3"/>
  <c r="AH154" i="3" s="1"/>
  <c r="AI105" i="3"/>
  <c r="AI154" i="3" s="1"/>
  <c r="AJ105" i="3"/>
  <c r="AJ154" i="3" s="1"/>
  <c r="AK105" i="3"/>
  <c r="AK154" i="3" s="1"/>
  <c r="AL105" i="3"/>
  <c r="AL154" i="3" s="1"/>
  <c r="AM105" i="3"/>
  <c r="AM154" i="3" s="1"/>
  <c r="AN105" i="3"/>
  <c r="AN154" i="3" s="1"/>
  <c r="F106" i="3"/>
  <c r="F155" i="3" s="1"/>
  <c r="G106" i="3"/>
  <c r="G155" i="3" s="1"/>
  <c r="H106" i="3"/>
  <c r="H155" i="3" s="1"/>
  <c r="I106" i="3"/>
  <c r="I155" i="3" s="1"/>
  <c r="J106" i="3"/>
  <c r="J155" i="3" s="1"/>
  <c r="K106" i="3"/>
  <c r="K155" i="3" s="1"/>
  <c r="L106" i="3"/>
  <c r="L155" i="3" s="1"/>
  <c r="M106" i="3"/>
  <c r="M155" i="3" s="1"/>
  <c r="N106" i="3"/>
  <c r="N155" i="3" s="1"/>
  <c r="O106" i="3"/>
  <c r="O155" i="3" s="1"/>
  <c r="P106" i="3"/>
  <c r="P155" i="3" s="1"/>
  <c r="Q106" i="3"/>
  <c r="Q155" i="3" s="1"/>
  <c r="R106" i="3"/>
  <c r="R155" i="3" s="1"/>
  <c r="S106" i="3"/>
  <c r="S155" i="3" s="1"/>
  <c r="T106" i="3"/>
  <c r="T155" i="3" s="1"/>
  <c r="U106" i="3"/>
  <c r="U155" i="3" s="1"/>
  <c r="V106" i="3"/>
  <c r="V155" i="3" s="1"/>
  <c r="W106" i="3"/>
  <c r="W155" i="3" s="1"/>
  <c r="X106" i="3"/>
  <c r="X155" i="3" s="1"/>
  <c r="Y106" i="3"/>
  <c r="Y155" i="3" s="1"/>
  <c r="Z106" i="3"/>
  <c r="Z155" i="3" s="1"/>
  <c r="AA106" i="3"/>
  <c r="AA155" i="3" s="1"/>
  <c r="AB106" i="3"/>
  <c r="AB155" i="3" s="1"/>
  <c r="AC106" i="3"/>
  <c r="AC155" i="3" s="1"/>
  <c r="AD106" i="3"/>
  <c r="AD155" i="3" s="1"/>
  <c r="AE106" i="3"/>
  <c r="AE155" i="3" s="1"/>
  <c r="AF106" i="3"/>
  <c r="AF155" i="3" s="1"/>
  <c r="AG106" i="3"/>
  <c r="AG155" i="3" s="1"/>
  <c r="AH106" i="3"/>
  <c r="AH155" i="3" s="1"/>
  <c r="AI106" i="3"/>
  <c r="AI155" i="3" s="1"/>
  <c r="AJ106" i="3"/>
  <c r="AJ155" i="3" s="1"/>
  <c r="AK106" i="3"/>
  <c r="AK155" i="3" s="1"/>
  <c r="AL106" i="3"/>
  <c r="AL155" i="3" s="1"/>
  <c r="AM106" i="3"/>
  <c r="AM155" i="3" s="1"/>
  <c r="AN106" i="3"/>
  <c r="AN155" i="3" s="1"/>
  <c r="F107" i="3"/>
  <c r="F156" i="3" s="1"/>
  <c r="G107" i="3"/>
  <c r="G156" i="3" s="1"/>
  <c r="H107" i="3"/>
  <c r="H156" i="3" s="1"/>
  <c r="I107" i="3"/>
  <c r="I156" i="3" s="1"/>
  <c r="J107" i="3"/>
  <c r="J156" i="3" s="1"/>
  <c r="K107" i="3"/>
  <c r="K156" i="3" s="1"/>
  <c r="L107" i="3"/>
  <c r="L156" i="3" s="1"/>
  <c r="M107" i="3"/>
  <c r="M156" i="3" s="1"/>
  <c r="N107" i="3"/>
  <c r="N156" i="3" s="1"/>
  <c r="O107" i="3"/>
  <c r="O156" i="3" s="1"/>
  <c r="P107" i="3"/>
  <c r="P156" i="3" s="1"/>
  <c r="Q107" i="3"/>
  <c r="Q156" i="3" s="1"/>
  <c r="R107" i="3"/>
  <c r="R156" i="3" s="1"/>
  <c r="S107" i="3"/>
  <c r="S156" i="3" s="1"/>
  <c r="T107" i="3"/>
  <c r="T156" i="3" s="1"/>
  <c r="U107" i="3"/>
  <c r="U156" i="3" s="1"/>
  <c r="V107" i="3"/>
  <c r="V156" i="3" s="1"/>
  <c r="W107" i="3"/>
  <c r="W156" i="3" s="1"/>
  <c r="X107" i="3"/>
  <c r="X156" i="3" s="1"/>
  <c r="Y107" i="3"/>
  <c r="Y156" i="3" s="1"/>
  <c r="Z107" i="3"/>
  <c r="Z156" i="3" s="1"/>
  <c r="AA107" i="3"/>
  <c r="AA156" i="3" s="1"/>
  <c r="AB107" i="3"/>
  <c r="AB156" i="3" s="1"/>
  <c r="AC107" i="3"/>
  <c r="AC156" i="3" s="1"/>
  <c r="AD107" i="3"/>
  <c r="AD156" i="3" s="1"/>
  <c r="AE107" i="3"/>
  <c r="AE156" i="3" s="1"/>
  <c r="AF107" i="3"/>
  <c r="AF156" i="3" s="1"/>
  <c r="AG107" i="3"/>
  <c r="AG156" i="3" s="1"/>
  <c r="AH107" i="3"/>
  <c r="AH156" i="3" s="1"/>
  <c r="AI107" i="3"/>
  <c r="AI156" i="3" s="1"/>
  <c r="AJ107" i="3"/>
  <c r="AJ156" i="3" s="1"/>
  <c r="AK107" i="3"/>
  <c r="AK156" i="3" s="1"/>
  <c r="AL107" i="3"/>
  <c r="AL156" i="3" s="1"/>
  <c r="AM107" i="3"/>
  <c r="AM156" i="3" s="1"/>
  <c r="AN107" i="3"/>
  <c r="AN156" i="3" s="1"/>
  <c r="F108" i="3"/>
  <c r="F157" i="3" s="1"/>
  <c r="G108" i="3"/>
  <c r="G157" i="3" s="1"/>
  <c r="H108" i="3"/>
  <c r="H157" i="3" s="1"/>
  <c r="I108" i="3"/>
  <c r="I157" i="3" s="1"/>
  <c r="J108" i="3"/>
  <c r="J157" i="3" s="1"/>
  <c r="K108" i="3"/>
  <c r="K157" i="3" s="1"/>
  <c r="L108" i="3"/>
  <c r="L157" i="3" s="1"/>
  <c r="M108" i="3"/>
  <c r="M157" i="3" s="1"/>
  <c r="N108" i="3"/>
  <c r="N157" i="3" s="1"/>
  <c r="O108" i="3"/>
  <c r="O157" i="3" s="1"/>
  <c r="P108" i="3"/>
  <c r="P157" i="3" s="1"/>
  <c r="Q108" i="3"/>
  <c r="Q157" i="3" s="1"/>
  <c r="R108" i="3"/>
  <c r="R157" i="3" s="1"/>
  <c r="S108" i="3"/>
  <c r="S157" i="3" s="1"/>
  <c r="T108" i="3"/>
  <c r="T157" i="3" s="1"/>
  <c r="U108" i="3"/>
  <c r="U157" i="3" s="1"/>
  <c r="V108" i="3"/>
  <c r="V157" i="3" s="1"/>
  <c r="W108" i="3"/>
  <c r="W157" i="3" s="1"/>
  <c r="X108" i="3"/>
  <c r="X157" i="3" s="1"/>
  <c r="Y108" i="3"/>
  <c r="Y157" i="3" s="1"/>
  <c r="Z108" i="3"/>
  <c r="Z157" i="3" s="1"/>
  <c r="AA108" i="3"/>
  <c r="AA157" i="3" s="1"/>
  <c r="AB108" i="3"/>
  <c r="AB157" i="3" s="1"/>
  <c r="AC108" i="3"/>
  <c r="AC157" i="3" s="1"/>
  <c r="AD108" i="3"/>
  <c r="AD157" i="3" s="1"/>
  <c r="AE108" i="3"/>
  <c r="AE157" i="3" s="1"/>
  <c r="AF108" i="3"/>
  <c r="AF157" i="3" s="1"/>
  <c r="AG108" i="3"/>
  <c r="AG157" i="3" s="1"/>
  <c r="AH108" i="3"/>
  <c r="AH157" i="3" s="1"/>
  <c r="AI108" i="3"/>
  <c r="AI157" i="3" s="1"/>
  <c r="AJ108" i="3"/>
  <c r="AJ157" i="3" s="1"/>
  <c r="AK108" i="3"/>
  <c r="AK157" i="3" s="1"/>
  <c r="AL108" i="3"/>
  <c r="AL157" i="3" s="1"/>
  <c r="AM108" i="3"/>
  <c r="AM157" i="3" s="1"/>
  <c r="AN108" i="3"/>
  <c r="AN157" i="3" s="1"/>
  <c r="F109" i="3"/>
  <c r="F158" i="3" s="1"/>
  <c r="G109" i="3"/>
  <c r="G158" i="3" s="1"/>
  <c r="H109" i="3"/>
  <c r="H158" i="3" s="1"/>
  <c r="I109" i="3"/>
  <c r="I158" i="3" s="1"/>
  <c r="J109" i="3"/>
  <c r="J158" i="3" s="1"/>
  <c r="K109" i="3"/>
  <c r="K158" i="3" s="1"/>
  <c r="L109" i="3"/>
  <c r="L158" i="3" s="1"/>
  <c r="M109" i="3"/>
  <c r="M158" i="3" s="1"/>
  <c r="N109" i="3"/>
  <c r="N158" i="3" s="1"/>
  <c r="O109" i="3"/>
  <c r="O158" i="3" s="1"/>
  <c r="P109" i="3"/>
  <c r="P158" i="3" s="1"/>
  <c r="Q109" i="3"/>
  <c r="Q158" i="3" s="1"/>
  <c r="R109" i="3"/>
  <c r="R158" i="3" s="1"/>
  <c r="S109" i="3"/>
  <c r="S158" i="3" s="1"/>
  <c r="T109" i="3"/>
  <c r="T158" i="3" s="1"/>
  <c r="U109" i="3"/>
  <c r="U158" i="3" s="1"/>
  <c r="V109" i="3"/>
  <c r="V158" i="3" s="1"/>
  <c r="W109" i="3"/>
  <c r="W158" i="3" s="1"/>
  <c r="X109" i="3"/>
  <c r="X158" i="3" s="1"/>
  <c r="Y109" i="3"/>
  <c r="Y158" i="3" s="1"/>
  <c r="Z109" i="3"/>
  <c r="Z158" i="3" s="1"/>
  <c r="AA109" i="3"/>
  <c r="AA158" i="3" s="1"/>
  <c r="AB109" i="3"/>
  <c r="AB158" i="3" s="1"/>
  <c r="AC109" i="3"/>
  <c r="AC158" i="3" s="1"/>
  <c r="AD109" i="3"/>
  <c r="AD158" i="3" s="1"/>
  <c r="AE109" i="3"/>
  <c r="AE158" i="3" s="1"/>
  <c r="AF109" i="3"/>
  <c r="AF158" i="3" s="1"/>
  <c r="AG109" i="3"/>
  <c r="AG158" i="3" s="1"/>
  <c r="AH109" i="3"/>
  <c r="AH158" i="3" s="1"/>
  <c r="AI109" i="3"/>
  <c r="AI158" i="3" s="1"/>
  <c r="AJ109" i="3"/>
  <c r="AJ158" i="3" s="1"/>
  <c r="AK109" i="3"/>
  <c r="AK158" i="3" s="1"/>
  <c r="AL109" i="3"/>
  <c r="AL158" i="3" s="1"/>
  <c r="AM109" i="3"/>
  <c r="AM158" i="3" s="1"/>
  <c r="AN109" i="3"/>
  <c r="AN158" i="3" s="1"/>
  <c r="F110" i="3"/>
  <c r="F159" i="3" s="1"/>
  <c r="G110" i="3"/>
  <c r="G159" i="3" s="1"/>
  <c r="H110" i="3"/>
  <c r="H159" i="3" s="1"/>
  <c r="I110" i="3"/>
  <c r="I159" i="3" s="1"/>
  <c r="J110" i="3"/>
  <c r="J159" i="3" s="1"/>
  <c r="K110" i="3"/>
  <c r="K159" i="3" s="1"/>
  <c r="L110" i="3"/>
  <c r="L159" i="3" s="1"/>
  <c r="M110" i="3"/>
  <c r="M159" i="3" s="1"/>
  <c r="N110" i="3"/>
  <c r="N159" i="3" s="1"/>
  <c r="O110" i="3"/>
  <c r="O159" i="3" s="1"/>
  <c r="P110" i="3"/>
  <c r="P159" i="3" s="1"/>
  <c r="Q110" i="3"/>
  <c r="Q159" i="3" s="1"/>
  <c r="R110" i="3"/>
  <c r="R159" i="3" s="1"/>
  <c r="S110" i="3"/>
  <c r="S159" i="3" s="1"/>
  <c r="T110" i="3"/>
  <c r="T159" i="3" s="1"/>
  <c r="U110" i="3"/>
  <c r="U159" i="3" s="1"/>
  <c r="V110" i="3"/>
  <c r="V159" i="3" s="1"/>
  <c r="W110" i="3"/>
  <c r="W159" i="3" s="1"/>
  <c r="X110" i="3"/>
  <c r="X159" i="3" s="1"/>
  <c r="Y110" i="3"/>
  <c r="Y159" i="3" s="1"/>
  <c r="Z110" i="3"/>
  <c r="Z159" i="3" s="1"/>
  <c r="AA110" i="3"/>
  <c r="AA159" i="3" s="1"/>
  <c r="AB110" i="3"/>
  <c r="AB159" i="3" s="1"/>
  <c r="AC110" i="3"/>
  <c r="AC159" i="3" s="1"/>
  <c r="AD110" i="3"/>
  <c r="AD159" i="3" s="1"/>
  <c r="AE110" i="3"/>
  <c r="AE159" i="3" s="1"/>
  <c r="AF110" i="3"/>
  <c r="AF159" i="3" s="1"/>
  <c r="AG110" i="3"/>
  <c r="AG159" i="3" s="1"/>
  <c r="AH110" i="3"/>
  <c r="AH159" i="3" s="1"/>
  <c r="AI110" i="3"/>
  <c r="AI159" i="3" s="1"/>
  <c r="AJ110" i="3"/>
  <c r="AJ159" i="3" s="1"/>
  <c r="AK110" i="3"/>
  <c r="AK159" i="3" s="1"/>
  <c r="AL110" i="3"/>
  <c r="AL159" i="3" s="1"/>
  <c r="AM110" i="3"/>
  <c r="AM159" i="3" s="1"/>
  <c r="AN110" i="3"/>
  <c r="AN159" i="3" s="1"/>
  <c r="F111" i="3"/>
  <c r="F160" i="3" s="1"/>
  <c r="G111" i="3"/>
  <c r="G160" i="3" s="1"/>
  <c r="H111" i="3"/>
  <c r="H160" i="3" s="1"/>
  <c r="I111" i="3"/>
  <c r="I160" i="3" s="1"/>
  <c r="J111" i="3"/>
  <c r="J160" i="3" s="1"/>
  <c r="K111" i="3"/>
  <c r="K160" i="3" s="1"/>
  <c r="L111" i="3"/>
  <c r="L160" i="3" s="1"/>
  <c r="M111" i="3"/>
  <c r="M160" i="3" s="1"/>
  <c r="N111" i="3"/>
  <c r="N160" i="3" s="1"/>
  <c r="O111" i="3"/>
  <c r="O160" i="3" s="1"/>
  <c r="P111" i="3"/>
  <c r="P160" i="3" s="1"/>
  <c r="Q111" i="3"/>
  <c r="Q160" i="3" s="1"/>
  <c r="R111" i="3"/>
  <c r="R160" i="3" s="1"/>
  <c r="S111" i="3"/>
  <c r="S160" i="3" s="1"/>
  <c r="T111" i="3"/>
  <c r="T160" i="3" s="1"/>
  <c r="U111" i="3"/>
  <c r="U160" i="3" s="1"/>
  <c r="V111" i="3"/>
  <c r="V160" i="3" s="1"/>
  <c r="W111" i="3"/>
  <c r="W160" i="3" s="1"/>
  <c r="X111" i="3"/>
  <c r="X160" i="3" s="1"/>
  <c r="Y111" i="3"/>
  <c r="Y160" i="3" s="1"/>
  <c r="Z111" i="3"/>
  <c r="Z160" i="3" s="1"/>
  <c r="AA111" i="3"/>
  <c r="AA160" i="3" s="1"/>
  <c r="AB111" i="3"/>
  <c r="AB160" i="3" s="1"/>
  <c r="AC111" i="3"/>
  <c r="AC160" i="3" s="1"/>
  <c r="AD111" i="3"/>
  <c r="AD160" i="3" s="1"/>
  <c r="AE111" i="3"/>
  <c r="AE160" i="3" s="1"/>
  <c r="AF111" i="3"/>
  <c r="AF160" i="3" s="1"/>
  <c r="AG111" i="3"/>
  <c r="AG160" i="3" s="1"/>
  <c r="AH111" i="3"/>
  <c r="AH160" i="3" s="1"/>
  <c r="AI111" i="3"/>
  <c r="AI160" i="3" s="1"/>
  <c r="AJ111" i="3"/>
  <c r="AJ160" i="3" s="1"/>
  <c r="AK111" i="3"/>
  <c r="AK160" i="3" s="1"/>
  <c r="AL111" i="3"/>
  <c r="AL160" i="3" s="1"/>
  <c r="AM111" i="3"/>
  <c r="AM160" i="3" s="1"/>
  <c r="AN111" i="3"/>
  <c r="AN160" i="3" s="1"/>
  <c r="F112" i="3"/>
  <c r="F161" i="3" s="1"/>
  <c r="G112" i="3"/>
  <c r="G161" i="3" s="1"/>
  <c r="H112" i="3"/>
  <c r="H161" i="3" s="1"/>
  <c r="I112" i="3"/>
  <c r="I161" i="3" s="1"/>
  <c r="J112" i="3"/>
  <c r="J161" i="3" s="1"/>
  <c r="K112" i="3"/>
  <c r="K161" i="3" s="1"/>
  <c r="L112" i="3"/>
  <c r="L161" i="3" s="1"/>
  <c r="M112" i="3"/>
  <c r="M161" i="3" s="1"/>
  <c r="N112" i="3"/>
  <c r="N161" i="3" s="1"/>
  <c r="O112" i="3"/>
  <c r="O161" i="3" s="1"/>
  <c r="P112" i="3"/>
  <c r="P161" i="3" s="1"/>
  <c r="Q112" i="3"/>
  <c r="Q161" i="3" s="1"/>
  <c r="R112" i="3"/>
  <c r="R161" i="3" s="1"/>
  <c r="S112" i="3"/>
  <c r="S161" i="3" s="1"/>
  <c r="T112" i="3"/>
  <c r="T161" i="3" s="1"/>
  <c r="U112" i="3"/>
  <c r="U161" i="3" s="1"/>
  <c r="V112" i="3"/>
  <c r="V161" i="3" s="1"/>
  <c r="W112" i="3"/>
  <c r="W161" i="3" s="1"/>
  <c r="X112" i="3"/>
  <c r="X161" i="3" s="1"/>
  <c r="Y112" i="3"/>
  <c r="Y161" i="3" s="1"/>
  <c r="Z112" i="3"/>
  <c r="Z161" i="3" s="1"/>
  <c r="AA112" i="3"/>
  <c r="AA161" i="3" s="1"/>
  <c r="AB112" i="3"/>
  <c r="AB161" i="3" s="1"/>
  <c r="AC112" i="3"/>
  <c r="AC161" i="3" s="1"/>
  <c r="AD112" i="3"/>
  <c r="AD161" i="3" s="1"/>
  <c r="AE112" i="3"/>
  <c r="AE161" i="3" s="1"/>
  <c r="AF112" i="3"/>
  <c r="AF161" i="3" s="1"/>
  <c r="AG112" i="3"/>
  <c r="AG161" i="3" s="1"/>
  <c r="AH112" i="3"/>
  <c r="AH161" i="3" s="1"/>
  <c r="AI112" i="3"/>
  <c r="AI161" i="3" s="1"/>
  <c r="AJ112" i="3"/>
  <c r="AJ161" i="3" s="1"/>
  <c r="AK112" i="3"/>
  <c r="AK161" i="3" s="1"/>
  <c r="AL112" i="3"/>
  <c r="AL161" i="3" s="1"/>
  <c r="AM112" i="3"/>
  <c r="AM161" i="3" s="1"/>
  <c r="AN112" i="3"/>
  <c r="AN161" i="3" s="1"/>
  <c r="F113" i="3"/>
  <c r="F162" i="3" s="1"/>
  <c r="G113" i="3"/>
  <c r="G162" i="3" s="1"/>
  <c r="H113" i="3"/>
  <c r="H162" i="3" s="1"/>
  <c r="I113" i="3"/>
  <c r="I162" i="3" s="1"/>
  <c r="J113" i="3"/>
  <c r="J162" i="3" s="1"/>
  <c r="K113" i="3"/>
  <c r="K162" i="3" s="1"/>
  <c r="L113" i="3"/>
  <c r="L162" i="3" s="1"/>
  <c r="M113" i="3"/>
  <c r="M162" i="3" s="1"/>
  <c r="N113" i="3"/>
  <c r="N162" i="3" s="1"/>
  <c r="O113" i="3"/>
  <c r="O162" i="3" s="1"/>
  <c r="P113" i="3"/>
  <c r="P162" i="3" s="1"/>
  <c r="Q113" i="3"/>
  <c r="Q162" i="3" s="1"/>
  <c r="R113" i="3"/>
  <c r="R162" i="3" s="1"/>
  <c r="S113" i="3"/>
  <c r="S162" i="3" s="1"/>
  <c r="T113" i="3"/>
  <c r="T162" i="3" s="1"/>
  <c r="U113" i="3"/>
  <c r="U162" i="3" s="1"/>
  <c r="V113" i="3"/>
  <c r="V162" i="3" s="1"/>
  <c r="W113" i="3"/>
  <c r="W162" i="3" s="1"/>
  <c r="X113" i="3"/>
  <c r="X162" i="3" s="1"/>
  <c r="Y113" i="3"/>
  <c r="Y162" i="3" s="1"/>
  <c r="Z113" i="3"/>
  <c r="Z162" i="3" s="1"/>
  <c r="AA113" i="3"/>
  <c r="AA162" i="3" s="1"/>
  <c r="AB113" i="3"/>
  <c r="AB162" i="3" s="1"/>
  <c r="AC113" i="3"/>
  <c r="AC162" i="3" s="1"/>
  <c r="AD113" i="3"/>
  <c r="AD162" i="3" s="1"/>
  <c r="AE113" i="3"/>
  <c r="AE162" i="3" s="1"/>
  <c r="AF113" i="3"/>
  <c r="AF162" i="3" s="1"/>
  <c r="AG113" i="3"/>
  <c r="AG162" i="3" s="1"/>
  <c r="AH113" i="3"/>
  <c r="AH162" i="3" s="1"/>
  <c r="AI113" i="3"/>
  <c r="AI162" i="3" s="1"/>
  <c r="AJ113" i="3"/>
  <c r="AJ162" i="3" s="1"/>
  <c r="AK113" i="3"/>
  <c r="AK162" i="3" s="1"/>
  <c r="AL113" i="3"/>
  <c r="AL162" i="3" s="1"/>
  <c r="AM113" i="3"/>
  <c r="AM162" i="3" s="1"/>
  <c r="AN113" i="3"/>
  <c r="AN162" i="3" s="1"/>
  <c r="F114" i="3"/>
  <c r="F163" i="3" s="1"/>
  <c r="G114" i="3"/>
  <c r="G163" i="3" s="1"/>
  <c r="H114" i="3"/>
  <c r="H163" i="3" s="1"/>
  <c r="I114" i="3"/>
  <c r="I163" i="3" s="1"/>
  <c r="J114" i="3"/>
  <c r="J163" i="3" s="1"/>
  <c r="K114" i="3"/>
  <c r="K163" i="3" s="1"/>
  <c r="L114" i="3"/>
  <c r="L163" i="3" s="1"/>
  <c r="M114" i="3"/>
  <c r="M163" i="3" s="1"/>
  <c r="N114" i="3"/>
  <c r="N163" i="3" s="1"/>
  <c r="O114" i="3"/>
  <c r="O163" i="3" s="1"/>
  <c r="P114" i="3"/>
  <c r="P163" i="3" s="1"/>
  <c r="Q114" i="3"/>
  <c r="Q163" i="3" s="1"/>
  <c r="R114" i="3"/>
  <c r="R163" i="3" s="1"/>
  <c r="S114" i="3"/>
  <c r="S163" i="3" s="1"/>
  <c r="T114" i="3"/>
  <c r="T163" i="3" s="1"/>
  <c r="U114" i="3"/>
  <c r="U163" i="3" s="1"/>
  <c r="V114" i="3"/>
  <c r="V163" i="3" s="1"/>
  <c r="W114" i="3"/>
  <c r="W163" i="3" s="1"/>
  <c r="X114" i="3"/>
  <c r="X163" i="3" s="1"/>
  <c r="Y114" i="3"/>
  <c r="Y163" i="3" s="1"/>
  <c r="Z114" i="3"/>
  <c r="Z163" i="3" s="1"/>
  <c r="AA114" i="3"/>
  <c r="AA163" i="3" s="1"/>
  <c r="AB114" i="3"/>
  <c r="AB163" i="3" s="1"/>
  <c r="AC114" i="3"/>
  <c r="AC163" i="3" s="1"/>
  <c r="AD114" i="3"/>
  <c r="AD163" i="3" s="1"/>
  <c r="AE114" i="3"/>
  <c r="AE163" i="3" s="1"/>
  <c r="AF114" i="3"/>
  <c r="AF163" i="3" s="1"/>
  <c r="AG114" i="3"/>
  <c r="AG163" i="3" s="1"/>
  <c r="AH114" i="3"/>
  <c r="AH163" i="3" s="1"/>
  <c r="AI114" i="3"/>
  <c r="AI163" i="3" s="1"/>
  <c r="AJ114" i="3"/>
  <c r="AJ163" i="3" s="1"/>
  <c r="AK114" i="3"/>
  <c r="AK163" i="3" s="1"/>
  <c r="AL114" i="3"/>
  <c r="AL163" i="3" s="1"/>
  <c r="AM114" i="3"/>
  <c r="AM163" i="3" s="1"/>
  <c r="AN114" i="3"/>
  <c r="AN163" i="3" s="1"/>
  <c r="F115" i="3"/>
  <c r="F164" i="3" s="1"/>
  <c r="G115" i="3"/>
  <c r="G164" i="3" s="1"/>
  <c r="H115" i="3"/>
  <c r="H164" i="3" s="1"/>
  <c r="I115" i="3"/>
  <c r="I164" i="3" s="1"/>
  <c r="J115" i="3"/>
  <c r="J164" i="3" s="1"/>
  <c r="K115" i="3"/>
  <c r="K164" i="3" s="1"/>
  <c r="L115" i="3"/>
  <c r="L164" i="3" s="1"/>
  <c r="M115" i="3"/>
  <c r="M164" i="3" s="1"/>
  <c r="N115" i="3"/>
  <c r="N164" i="3" s="1"/>
  <c r="O115" i="3"/>
  <c r="O164" i="3" s="1"/>
  <c r="P115" i="3"/>
  <c r="P164" i="3" s="1"/>
  <c r="Q115" i="3"/>
  <c r="Q164" i="3" s="1"/>
  <c r="R115" i="3"/>
  <c r="R164" i="3" s="1"/>
  <c r="S115" i="3"/>
  <c r="S164" i="3" s="1"/>
  <c r="T115" i="3"/>
  <c r="T164" i="3" s="1"/>
  <c r="U115" i="3"/>
  <c r="U164" i="3" s="1"/>
  <c r="V115" i="3"/>
  <c r="V164" i="3" s="1"/>
  <c r="W115" i="3"/>
  <c r="W164" i="3" s="1"/>
  <c r="X115" i="3"/>
  <c r="X164" i="3" s="1"/>
  <c r="Y115" i="3"/>
  <c r="Y164" i="3" s="1"/>
  <c r="Z115" i="3"/>
  <c r="Z164" i="3" s="1"/>
  <c r="AA115" i="3"/>
  <c r="AA164" i="3" s="1"/>
  <c r="AB115" i="3"/>
  <c r="AB164" i="3" s="1"/>
  <c r="AC115" i="3"/>
  <c r="AC164" i="3" s="1"/>
  <c r="AD115" i="3"/>
  <c r="AD164" i="3" s="1"/>
  <c r="AE115" i="3"/>
  <c r="AE164" i="3" s="1"/>
  <c r="AF115" i="3"/>
  <c r="AF164" i="3" s="1"/>
  <c r="AG115" i="3"/>
  <c r="AG164" i="3" s="1"/>
  <c r="AH115" i="3"/>
  <c r="AH164" i="3" s="1"/>
  <c r="AI115" i="3"/>
  <c r="AI164" i="3" s="1"/>
  <c r="AJ115" i="3"/>
  <c r="AJ164" i="3" s="1"/>
  <c r="AK115" i="3"/>
  <c r="AK164" i="3" s="1"/>
  <c r="AL115" i="3"/>
  <c r="AL164" i="3" s="1"/>
  <c r="AM115" i="3"/>
  <c r="AM164" i="3" s="1"/>
  <c r="AN115" i="3"/>
  <c r="AN164" i="3" s="1"/>
  <c r="F116" i="3"/>
  <c r="F165" i="3" s="1"/>
  <c r="G116" i="3"/>
  <c r="G165" i="3" s="1"/>
  <c r="H116" i="3"/>
  <c r="H165" i="3" s="1"/>
  <c r="I116" i="3"/>
  <c r="I165" i="3" s="1"/>
  <c r="J116" i="3"/>
  <c r="J165" i="3" s="1"/>
  <c r="K116" i="3"/>
  <c r="K165" i="3" s="1"/>
  <c r="L116" i="3"/>
  <c r="L165" i="3" s="1"/>
  <c r="M116" i="3"/>
  <c r="M165" i="3" s="1"/>
  <c r="N116" i="3"/>
  <c r="N165" i="3" s="1"/>
  <c r="O116" i="3"/>
  <c r="O165" i="3" s="1"/>
  <c r="P116" i="3"/>
  <c r="P165" i="3" s="1"/>
  <c r="Q116" i="3"/>
  <c r="Q165" i="3" s="1"/>
  <c r="R116" i="3"/>
  <c r="R165" i="3" s="1"/>
  <c r="S116" i="3"/>
  <c r="S165" i="3" s="1"/>
  <c r="T116" i="3"/>
  <c r="T165" i="3" s="1"/>
  <c r="U116" i="3"/>
  <c r="U165" i="3" s="1"/>
  <c r="V116" i="3"/>
  <c r="V165" i="3" s="1"/>
  <c r="W116" i="3"/>
  <c r="W165" i="3" s="1"/>
  <c r="X116" i="3"/>
  <c r="X165" i="3" s="1"/>
  <c r="Y116" i="3"/>
  <c r="Y165" i="3" s="1"/>
  <c r="Z116" i="3"/>
  <c r="Z165" i="3" s="1"/>
  <c r="AA116" i="3"/>
  <c r="AA165" i="3" s="1"/>
  <c r="AB116" i="3"/>
  <c r="AB165" i="3" s="1"/>
  <c r="AC116" i="3"/>
  <c r="AC165" i="3" s="1"/>
  <c r="AD116" i="3"/>
  <c r="AD165" i="3" s="1"/>
  <c r="AE116" i="3"/>
  <c r="AE165" i="3" s="1"/>
  <c r="AF116" i="3"/>
  <c r="AF165" i="3" s="1"/>
  <c r="AG116" i="3"/>
  <c r="AG165" i="3" s="1"/>
  <c r="AH116" i="3"/>
  <c r="AH165" i="3" s="1"/>
  <c r="AI116" i="3"/>
  <c r="AI165" i="3" s="1"/>
  <c r="AJ116" i="3"/>
  <c r="AJ165" i="3" s="1"/>
  <c r="AK116" i="3"/>
  <c r="AK165" i="3" s="1"/>
  <c r="AL116" i="3"/>
  <c r="AL165" i="3" s="1"/>
  <c r="AM116" i="3"/>
  <c r="AM165" i="3" s="1"/>
  <c r="AN116" i="3"/>
  <c r="AN165" i="3" s="1"/>
  <c r="F117" i="3"/>
  <c r="F166" i="3" s="1"/>
  <c r="G117" i="3"/>
  <c r="G166" i="3" s="1"/>
  <c r="H117" i="3"/>
  <c r="H166" i="3" s="1"/>
  <c r="I117" i="3"/>
  <c r="I166" i="3" s="1"/>
  <c r="J117" i="3"/>
  <c r="J166" i="3" s="1"/>
  <c r="K117" i="3"/>
  <c r="K166" i="3" s="1"/>
  <c r="L117" i="3"/>
  <c r="L166" i="3" s="1"/>
  <c r="M117" i="3"/>
  <c r="M166" i="3" s="1"/>
  <c r="N117" i="3"/>
  <c r="N166" i="3" s="1"/>
  <c r="O117" i="3"/>
  <c r="O166" i="3" s="1"/>
  <c r="P117" i="3"/>
  <c r="P166" i="3" s="1"/>
  <c r="Q117" i="3"/>
  <c r="Q166" i="3" s="1"/>
  <c r="R117" i="3"/>
  <c r="R166" i="3" s="1"/>
  <c r="S117" i="3"/>
  <c r="S166" i="3" s="1"/>
  <c r="T117" i="3"/>
  <c r="T166" i="3" s="1"/>
  <c r="U117" i="3"/>
  <c r="U166" i="3" s="1"/>
  <c r="V117" i="3"/>
  <c r="V166" i="3" s="1"/>
  <c r="W117" i="3"/>
  <c r="W166" i="3" s="1"/>
  <c r="X117" i="3"/>
  <c r="X166" i="3" s="1"/>
  <c r="Y117" i="3"/>
  <c r="Y166" i="3" s="1"/>
  <c r="Z117" i="3"/>
  <c r="Z166" i="3" s="1"/>
  <c r="AA117" i="3"/>
  <c r="AA166" i="3" s="1"/>
  <c r="AB117" i="3"/>
  <c r="AB166" i="3" s="1"/>
  <c r="AC117" i="3"/>
  <c r="AC166" i="3" s="1"/>
  <c r="AD117" i="3"/>
  <c r="AD166" i="3" s="1"/>
  <c r="AE117" i="3"/>
  <c r="AE166" i="3" s="1"/>
  <c r="AF117" i="3"/>
  <c r="AF166" i="3" s="1"/>
  <c r="AG117" i="3"/>
  <c r="AG166" i="3" s="1"/>
  <c r="AH117" i="3"/>
  <c r="AH166" i="3" s="1"/>
  <c r="AI117" i="3"/>
  <c r="AI166" i="3" s="1"/>
  <c r="AJ117" i="3"/>
  <c r="AJ166" i="3" s="1"/>
  <c r="AK117" i="3"/>
  <c r="AK166" i="3" s="1"/>
  <c r="AL117" i="3"/>
  <c r="AL166" i="3" s="1"/>
  <c r="AM117" i="3"/>
  <c r="AM166" i="3" s="1"/>
  <c r="AN117" i="3"/>
  <c r="AN166" i="3" s="1"/>
  <c r="F118" i="3"/>
  <c r="F167" i="3" s="1"/>
  <c r="G118" i="3"/>
  <c r="G167" i="3" s="1"/>
  <c r="H118" i="3"/>
  <c r="H167" i="3" s="1"/>
  <c r="I118" i="3"/>
  <c r="I167" i="3" s="1"/>
  <c r="J118" i="3"/>
  <c r="J167" i="3" s="1"/>
  <c r="K118" i="3"/>
  <c r="K167" i="3" s="1"/>
  <c r="L118" i="3"/>
  <c r="L167" i="3" s="1"/>
  <c r="M118" i="3"/>
  <c r="M167" i="3" s="1"/>
  <c r="N118" i="3"/>
  <c r="N167" i="3" s="1"/>
  <c r="O118" i="3"/>
  <c r="O167" i="3" s="1"/>
  <c r="P118" i="3"/>
  <c r="P167" i="3" s="1"/>
  <c r="Q118" i="3"/>
  <c r="Q167" i="3" s="1"/>
  <c r="R118" i="3"/>
  <c r="R167" i="3" s="1"/>
  <c r="S118" i="3"/>
  <c r="S167" i="3" s="1"/>
  <c r="T118" i="3"/>
  <c r="T167" i="3" s="1"/>
  <c r="U118" i="3"/>
  <c r="U167" i="3" s="1"/>
  <c r="V118" i="3"/>
  <c r="V167" i="3" s="1"/>
  <c r="W118" i="3"/>
  <c r="W167" i="3" s="1"/>
  <c r="X118" i="3"/>
  <c r="X167" i="3" s="1"/>
  <c r="Y118" i="3"/>
  <c r="Y167" i="3" s="1"/>
  <c r="Z118" i="3"/>
  <c r="Z167" i="3" s="1"/>
  <c r="AA118" i="3"/>
  <c r="AA167" i="3" s="1"/>
  <c r="AB118" i="3"/>
  <c r="AB167" i="3" s="1"/>
  <c r="AC118" i="3"/>
  <c r="AC167" i="3" s="1"/>
  <c r="AD118" i="3"/>
  <c r="AD167" i="3" s="1"/>
  <c r="AE118" i="3"/>
  <c r="AE167" i="3" s="1"/>
  <c r="AF118" i="3"/>
  <c r="AF167" i="3" s="1"/>
  <c r="AG118" i="3"/>
  <c r="AG167" i="3" s="1"/>
  <c r="AH118" i="3"/>
  <c r="AH167" i="3" s="1"/>
  <c r="AI118" i="3"/>
  <c r="AI167" i="3" s="1"/>
  <c r="AJ118" i="3"/>
  <c r="AJ167" i="3" s="1"/>
  <c r="AK118" i="3"/>
  <c r="AK167" i="3" s="1"/>
  <c r="AL118" i="3"/>
  <c r="AL167" i="3" s="1"/>
  <c r="AM118" i="3"/>
  <c r="AM167" i="3" s="1"/>
  <c r="AN118" i="3"/>
  <c r="AN167" i="3" s="1"/>
  <c r="F119" i="3"/>
  <c r="F168" i="3" s="1"/>
  <c r="G119" i="3"/>
  <c r="G168" i="3" s="1"/>
  <c r="H119" i="3"/>
  <c r="H168" i="3" s="1"/>
  <c r="I119" i="3"/>
  <c r="I168" i="3" s="1"/>
  <c r="J119" i="3"/>
  <c r="J168" i="3" s="1"/>
  <c r="K119" i="3"/>
  <c r="K168" i="3" s="1"/>
  <c r="L119" i="3"/>
  <c r="L168" i="3" s="1"/>
  <c r="M119" i="3"/>
  <c r="M168" i="3" s="1"/>
  <c r="N119" i="3"/>
  <c r="N168" i="3" s="1"/>
  <c r="O119" i="3"/>
  <c r="O168" i="3" s="1"/>
  <c r="P119" i="3"/>
  <c r="P168" i="3" s="1"/>
  <c r="Q119" i="3"/>
  <c r="Q168" i="3" s="1"/>
  <c r="R119" i="3"/>
  <c r="R168" i="3" s="1"/>
  <c r="S119" i="3"/>
  <c r="S168" i="3" s="1"/>
  <c r="T119" i="3"/>
  <c r="T168" i="3" s="1"/>
  <c r="U119" i="3"/>
  <c r="U168" i="3" s="1"/>
  <c r="V119" i="3"/>
  <c r="V168" i="3" s="1"/>
  <c r="W119" i="3"/>
  <c r="W168" i="3" s="1"/>
  <c r="X119" i="3"/>
  <c r="X168" i="3" s="1"/>
  <c r="Y119" i="3"/>
  <c r="Y168" i="3" s="1"/>
  <c r="Z119" i="3"/>
  <c r="Z168" i="3" s="1"/>
  <c r="AA119" i="3"/>
  <c r="AA168" i="3" s="1"/>
  <c r="AB119" i="3"/>
  <c r="AB168" i="3" s="1"/>
  <c r="AC119" i="3"/>
  <c r="AC168" i="3" s="1"/>
  <c r="AD119" i="3"/>
  <c r="AD168" i="3" s="1"/>
  <c r="AE119" i="3"/>
  <c r="AE168" i="3" s="1"/>
  <c r="AF119" i="3"/>
  <c r="AF168" i="3" s="1"/>
  <c r="AG119" i="3"/>
  <c r="AG168" i="3" s="1"/>
  <c r="AH119" i="3"/>
  <c r="AH168" i="3" s="1"/>
  <c r="AI119" i="3"/>
  <c r="AI168" i="3" s="1"/>
  <c r="AJ119" i="3"/>
  <c r="AJ168" i="3" s="1"/>
  <c r="AK119" i="3"/>
  <c r="AK168" i="3" s="1"/>
  <c r="AL119" i="3"/>
  <c r="AL168" i="3" s="1"/>
  <c r="AM119" i="3"/>
  <c r="AM168" i="3" s="1"/>
  <c r="AN119" i="3"/>
  <c r="AN168" i="3" s="1"/>
  <c r="E119" i="3"/>
  <c r="E168" i="3" s="1"/>
  <c r="E118" i="3"/>
  <c r="E167" i="3" s="1"/>
  <c r="E117" i="3"/>
  <c r="E166" i="3" s="1"/>
  <c r="E116" i="3"/>
  <c r="E165" i="3" s="1"/>
  <c r="E115" i="3"/>
  <c r="E164" i="3" s="1"/>
  <c r="E114" i="3"/>
  <c r="E163" i="3" s="1"/>
  <c r="E113" i="3"/>
  <c r="E162" i="3" s="1"/>
  <c r="E112" i="3"/>
  <c r="E161" i="3" s="1"/>
  <c r="E111" i="3"/>
  <c r="E160" i="3" s="1"/>
  <c r="E110" i="3"/>
  <c r="E159" i="3" s="1"/>
  <c r="E109" i="3"/>
  <c r="E158" i="3" s="1"/>
  <c r="E108" i="3"/>
  <c r="E157" i="3" s="1"/>
  <c r="E107" i="3"/>
  <c r="E156" i="3" s="1"/>
  <c r="E106" i="3"/>
  <c r="E155" i="3" s="1"/>
  <c r="E105" i="3"/>
  <c r="E154" i="3" s="1"/>
  <c r="E104" i="3"/>
  <c r="E153" i="3" s="1"/>
  <c r="E103" i="3"/>
  <c r="E152" i="3" s="1"/>
  <c r="E102" i="3"/>
  <c r="E151" i="3" s="1"/>
  <c r="E101" i="3"/>
  <c r="E150" i="3" s="1"/>
  <c r="E100" i="3"/>
  <c r="E149" i="3" s="1"/>
  <c r="E99" i="3"/>
  <c r="E148" i="3" s="1"/>
  <c r="E98" i="3"/>
  <c r="E147" i="3" s="1"/>
  <c r="E97" i="3"/>
  <c r="E146" i="3" s="1"/>
  <c r="E96" i="3"/>
  <c r="E145" i="3" s="1"/>
  <c r="E95" i="3"/>
  <c r="E144" i="3" s="1"/>
  <c r="E94" i="3"/>
  <c r="E143" i="3" s="1"/>
  <c r="E93" i="3"/>
  <c r="E142" i="3" s="1"/>
  <c r="E92" i="3"/>
  <c r="E141" i="3" s="1"/>
  <c r="E91" i="3"/>
  <c r="E140" i="3" s="1"/>
  <c r="E90" i="3"/>
  <c r="E139" i="3" s="1"/>
  <c r="E89" i="3"/>
  <c r="E138" i="3" s="1"/>
  <c r="E88" i="3"/>
  <c r="E137" i="3" s="1"/>
  <c r="E87" i="3"/>
  <c r="E136" i="3" s="1"/>
  <c r="E86" i="3"/>
  <c r="E135" i="3" s="1"/>
  <c r="E85" i="3"/>
  <c r="E134" i="3" s="1"/>
  <c r="E84" i="3"/>
  <c r="E133" i="3" s="1"/>
  <c r="E83" i="3"/>
  <c r="E132" i="3" s="1"/>
  <c r="E82" i="3"/>
  <c r="E131" i="3" s="1"/>
  <c r="E81" i="3"/>
  <c r="E130" i="3" s="1"/>
  <c r="E80" i="3"/>
  <c r="E129" i="3" s="1"/>
  <c r="E79" i="3"/>
  <c r="E128" i="3" s="1"/>
  <c r="E78" i="3"/>
  <c r="E127" i="3" s="1"/>
  <c r="E77" i="3"/>
  <c r="E126" i="3" s="1"/>
  <c r="E76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17" i="3"/>
  <c r="J11" i="10"/>
  <c r="H11" i="10"/>
  <c r="G11" i="10"/>
  <c r="F11" i="10"/>
  <c r="E11" i="10"/>
  <c r="AE69" i="7"/>
  <c r="AN58" i="7"/>
  <c r="AN69" i="7" s="1"/>
  <c r="AM58" i="7"/>
  <c r="AM69" i="7" s="1"/>
  <c r="AL58" i="7"/>
  <c r="AL69" i="7" s="1"/>
  <c r="AK58" i="7"/>
  <c r="AK69" i="7" s="1"/>
  <c r="AJ58" i="7"/>
  <c r="AJ69" i="7" s="1"/>
  <c r="AI58" i="7"/>
  <c r="AI69" i="7" s="1"/>
  <c r="AH58" i="7"/>
  <c r="AH69" i="7" s="1"/>
  <c r="AG58" i="7"/>
  <c r="AG69" i="7" s="1"/>
  <c r="AF58" i="7"/>
  <c r="AF69" i="7" s="1"/>
  <c r="AE58" i="7"/>
  <c r="AD58" i="7"/>
  <c r="AD69" i="7" s="1"/>
  <c r="AC58" i="7"/>
  <c r="AC69" i="7" s="1"/>
  <c r="AB58" i="7"/>
  <c r="AB69" i="7" s="1"/>
  <c r="AA58" i="7"/>
  <c r="AA69" i="7" s="1"/>
  <c r="Z58" i="7"/>
  <c r="Z69" i="7" s="1"/>
  <c r="Y58" i="7"/>
  <c r="Y69" i="7" s="1"/>
  <c r="X58" i="7"/>
  <c r="X69" i="7" s="1"/>
  <c r="W58" i="7"/>
  <c r="W69" i="7" s="1"/>
  <c r="V58" i="7"/>
  <c r="V69" i="7" s="1"/>
  <c r="U58" i="7"/>
  <c r="U69" i="7" s="1"/>
  <c r="T58" i="7"/>
  <c r="T69" i="7" s="1"/>
  <c r="S58" i="7"/>
  <c r="S69" i="7" s="1"/>
  <c r="R58" i="7"/>
  <c r="R69" i="7" s="1"/>
  <c r="Q58" i="7"/>
  <c r="Q69" i="7" s="1"/>
  <c r="P58" i="7"/>
  <c r="P69" i="7" s="1"/>
  <c r="O58" i="7"/>
  <c r="O69" i="7" s="1"/>
  <c r="N58" i="7"/>
  <c r="N69" i="7" s="1"/>
  <c r="M58" i="7"/>
  <c r="M69" i="7" s="1"/>
  <c r="L58" i="7"/>
  <c r="L69" i="7" s="1"/>
  <c r="K58" i="7"/>
  <c r="K69" i="7" s="1"/>
  <c r="J58" i="7"/>
  <c r="J69" i="7" s="1"/>
  <c r="I58" i="7"/>
  <c r="I69" i="7" s="1"/>
  <c r="H58" i="7"/>
  <c r="H69" i="7" s="1"/>
  <c r="G58" i="7"/>
  <c r="G69" i="7" s="1"/>
  <c r="F58" i="7"/>
  <c r="F69" i="7" s="1"/>
  <c r="E58" i="7"/>
  <c r="E69" i="7" s="1"/>
  <c r="AN57" i="7"/>
  <c r="AN68" i="7" s="1"/>
  <c r="AM57" i="7"/>
  <c r="AM68" i="7" s="1"/>
  <c r="AL57" i="7"/>
  <c r="AL68" i="7" s="1"/>
  <c r="AK57" i="7"/>
  <c r="AK68" i="7" s="1"/>
  <c r="AJ57" i="7"/>
  <c r="AJ68" i="7" s="1"/>
  <c r="AI57" i="7"/>
  <c r="AI68" i="7" s="1"/>
  <c r="AH57" i="7"/>
  <c r="AH68" i="7" s="1"/>
  <c r="AG57" i="7"/>
  <c r="AG68" i="7" s="1"/>
  <c r="AF57" i="7"/>
  <c r="AF68" i="7" s="1"/>
  <c r="AE57" i="7"/>
  <c r="AE68" i="7" s="1"/>
  <c r="AD57" i="7"/>
  <c r="AD68" i="7" s="1"/>
  <c r="AC57" i="7"/>
  <c r="AC68" i="7" s="1"/>
  <c r="AB57" i="7"/>
  <c r="AB68" i="7" s="1"/>
  <c r="AA57" i="7"/>
  <c r="AA68" i="7" s="1"/>
  <c r="Z57" i="7"/>
  <c r="Z68" i="7" s="1"/>
  <c r="Y57" i="7"/>
  <c r="Y68" i="7" s="1"/>
  <c r="X57" i="7"/>
  <c r="X68" i="7" s="1"/>
  <c r="W57" i="7"/>
  <c r="W68" i="7" s="1"/>
  <c r="V57" i="7"/>
  <c r="V68" i="7" s="1"/>
  <c r="U57" i="7"/>
  <c r="U68" i="7" s="1"/>
  <c r="T57" i="7"/>
  <c r="T68" i="7" s="1"/>
  <c r="S57" i="7"/>
  <c r="S68" i="7" s="1"/>
  <c r="R57" i="7"/>
  <c r="R68" i="7" s="1"/>
  <c r="Q57" i="7"/>
  <c r="Q68" i="7" s="1"/>
  <c r="P57" i="7"/>
  <c r="P68" i="7" s="1"/>
  <c r="O57" i="7"/>
  <c r="O68" i="7" s="1"/>
  <c r="N57" i="7"/>
  <c r="N68" i="7" s="1"/>
  <c r="M57" i="7"/>
  <c r="M68" i="7" s="1"/>
  <c r="L57" i="7"/>
  <c r="L68" i="7" s="1"/>
  <c r="K57" i="7"/>
  <c r="K68" i="7" s="1"/>
  <c r="J57" i="7"/>
  <c r="J68" i="7" s="1"/>
  <c r="I57" i="7"/>
  <c r="I68" i="7" s="1"/>
  <c r="H57" i="7"/>
  <c r="H68" i="7" s="1"/>
  <c r="G57" i="7"/>
  <c r="G68" i="7" s="1"/>
  <c r="F57" i="7"/>
  <c r="F68" i="7" s="1"/>
  <c r="E57" i="7"/>
  <c r="E68" i="7" s="1"/>
  <c r="AN56" i="7"/>
  <c r="AN67" i="7" s="1"/>
  <c r="AM56" i="7"/>
  <c r="AM67" i="7" s="1"/>
  <c r="AL56" i="7"/>
  <c r="AL67" i="7" s="1"/>
  <c r="AK56" i="7"/>
  <c r="AK67" i="7" s="1"/>
  <c r="AJ56" i="7"/>
  <c r="AJ67" i="7" s="1"/>
  <c r="AI56" i="7"/>
  <c r="AI67" i="7" s="1"/>
  <c r="AH56" i="7"/>
  <c r="AH67" i="7" s="1"/>
  <c r="AG56" i="7"/>
  <c r="AG67" i="7" s="1"/>
  <c r="AF56" i="7"/>
  <c r="AF67" i="7" s="1"/>
  <c r="AE56" i="7"/>
  <c r="AE67" i="7" s="1"/>
  <c r="AD56" i="7"/>
  <c r="AD67" i="7" s="1"/>
  <c r="AC56" i="7"/>
  <c r="AC67" i="7" s="1"/>
  <c r="AB56" i="7"/>
  <c r="AB67" i="7" s="1"/>
  <c r="AA56" i="7"/>
  <c r="AA67" i="7" s="1"/>
  <c r="Z56" i="7"/>
  <c r="Z67" i="7" s="1"/>
  <c r="Y56" i="7"/>
  <c r="Y67" i="7" s="1"/>
  <c r="X56" i="7"/>
  <c r="X67" i="7" s="1"/>
  <c r="W56" i="7"/>
  <c r="W67" i="7" s="1"/>
  <c r="V56" i="7"/>
  <c r="V67" i="7" s="1"/>
  <c r="U56" i="7"/>
  <c r="U67" i="7" s="1"/>
  <c r="T56" i="7"/>
  <c r="T67" i="7" s="1"/>
  <c r="S56" i="7"/>
  <c r="S67" i="7" s="1"/>
  <c r="R56" i="7"/>
  <c r="R67" i="7" s="1"/>
  <c r="Q56" i="7"/>
  <c r="Q67" i="7" s="1"/>
  <c r="P56" i="7"/>
  <c r="P67" i="7" s="1"/>
  <c r="O56" i="7"/>
  <c r="O67" i="7" s="1"/>
  <c r="N56" i="7"/>
  <c r="N67" i="7" s="1"/>
  <c r="M56" i="7"/>
  <c r="M67" i="7" s="1"/>
  <c r="L56" i="7"/>
  <c r="L67" i="7" s="1"/>
  <c r="K56" i="7"/>
  <c r="K67" i="7" s="1"/>
  <c r="J56" i="7"/>
  <c r="J67" i="7" s="1"/>
  <c r="I56" i="7"/>
  <c r="I67" i="7" s="1"/>
  <c r="H56" i="7"/>
  <c r="H67" i="7" s="1"/>
  <c r="G56" i="7"/>
  <c r="G67" i="7" s="1"/>
  <c r="F56" i="7"/>
  <c r="F67" i="7" s="1"/>
  <c r="E56" i="7"/>
  <c r="E67" i="7" s="1"/>
  <c r="AN55" i="7"/>
  <c r="AN66" i="7" s="1"/>
  <c r="AN70" i="7" s="1"/>
  <c r="AM55" i="7"/>
  <c r="AM66" i="7" s="1"/>
  <c r="AM70" i="7" s="1"/>
  <c r="AL55" i="7"/>
  <c r="AL66" i="7" s="1"/>
  <c r="AL70" i="7" s="1"/>
  <c r="AK55" i="7"/>
  <c r="AK66" i="7" s="1"/>
  <c r="AK70" i="7" s="1"/>
  <c r="AJ55" i="7"/>
  <c r="AJ66" i="7" s="1"/>
  <c r="AJ70" i="7" s="1"/>
  <c r="AI55" i="7"/>
  <c r="AI66" i="7" s="1"/>
  <c r="AI70" i="7" s="1"/>
  <c r="AH55" i="7"/>
  <c r="AH66" i="7" s="1"/>
  <c r="AH70" i="7" s="1"/>
  <c r="AG55" i="7"/>
  <c r="AG66" i="7" s="1"/>
  <c r="AG70" i="7" s="1"/>
  <c r="AF55" i="7"/>
  <c r="AF66" i="7" s="1"/>
  <c r="AF70" i="7" s="1"/>
  <c r="AE55" i="7"/>
  <c r="AE66" i="7" s="1"/>
  <c r="AD55" i="7"/>
  <c r="AD66" i="7" s="1"/>
  <c r="AD70" i="7" s="1"/>
  <c r="AC55" i="7"/>
  <c r="AC66" i="7" s="1"/>
  <c r="AC70" i="7" s="1"/>
  <c r="AB55" i="7"/>
  <c r="AB66" i="7" s="1"/>
  <c r="AB70" i="7" s="1"/>
  <c r="AA55" i="7"/>
  <c r="AA66" i="7" s="1"/>
  <c r="AA70" i="7" s="1"/>
  <c r="Z55" i="7"/>
  <c r="Z66" i="7" s="1"/>
  <c r="Z70" i="7" s="1"/>
  <c r="Y55" i="7"/>
  <c r="Y66" i="7" s="1"/>
  <c r="Y70" i="7" s="1"/>
  <c r="X55" i="7"/>
  <c r="X66" i="7" s="1"/>
  <c r="X70" i="7" s="1"/>
  <c r="W55" i="7"/>
  <c r="W66" i="7" s="1"/>
  <c r="W70" i="7" s="1"/>
  <c r="V55" i="7"/>
  <c r="V66" i="7" s="1"/>
  <c r="V70" i="7" s="1"/>
  <c r="U55" i="7"/>
  <c r="U66" i="7" s="1"/>
  <c r="U70" i="7" s="1"/>
  <c r="T55" i="7"/>
  <c r="T66" i="7" s="1"/>
  <c r="T70" i="7" s="1"/>
  <c r="S55" i="7"/>
  <c r="S66" i="7" s="1"/>
  <c r="S70" i="7" s="1"/>
  <c r="R55" i="7"/>
  <c r="R66" i="7" s="1"/>
  <c r="Q55" i="7"/>
  <c r="Q66" i="7" s="1"/>
  <c r="Q70" i="7" s="1"/>
  <c r="P55" i="7"/>
  <c r="P66" i="7" s="1"/>
  <c r="P70" i="7" s="1"/>
  <c r="O55" i="7"/>
  <c r="O66" i="7" s="1"/>
  <c r="O70" i="7" s="1"/>
  <c r="N55" i="7"/>
  <c r="N66" i="7" s="1"/>
  <c r="N70" i="7" s="1"/>
  <c r="M55" i="7"/>
  <c r="M66" i="7" s="1"/>
  <c r="M70" i="7" s="1"/>
  <c r="L55" i="7"/>
  <c r="L66" i="7" s="1"/>
  <c r="L70" i="7" s="1"/>
  <c r="K55" i="7"/>
  <c r="K66" i="7" s="1"/>
  <c r="K70" i="7" s="1"/>
  <c r="J55" i="7"/>
  <c r="J66" i="7" s="1"/>
  <c r="J70" i="7" s="1"/>
  <c r="I55" i="7"/>
  <c r="I66" i="7" s="1"/>
  <c r="I70" i="7" s="1"/>
  <c r="H55" i="7"/>
  <c r="H66" i="7" s="1"/>
  <c r="H70" i="7" s="1"/>
  <c r="G55" i="7"/>
  <c r="G59" i="7" s="1"/>
  <c r="F55" i="7"/>
  <c r="F66" i="7" s="1"/>
  <c r="E55" i="7"/>
  <c r="E66" i="7" s="1"/>
  <c r="E70" i="7" s="1"/>
  <c r="E24" i="7"/>
  <c r="E23" i="7"/>
  <c r="E22" i="7"/>
  <c r="E21" i="7"/>
  <c r="E20" i="7"/>
  <c r="E19" i="7"/>
  <c r="F12" i="7"/>
  <c r="F11" i="7"/>
  <c r="F10" i="7"/>
  <c r="F9" i="7"/>
  <c r="F8" i="7"/>
  <c r="F7" i="7"/>
  <c r="F6" i="7"/>
  <c r="AN185" i="6"/>
  <c r="AN214" i="6" s="1"/>
  <c r="AM185" i="6"/>
  <c r="AM214" i="6" s="1"/>
  <c r="AL185" i="6"/>
  <c r="AL214" i="6" s="1"/>
  <c r="AK185" i="6"/>
  <c r="AK214" i="6" s="1"/>
  <c r="AJ185" i="6"/>
  <c r="AJ214" i="6" s="1"/>
  <c r="AI185" i="6"/>
  <c r="AI214" i="6" s="1"/>
  <c r="AH185" i="6"/>
  <c r="AH214" i="6" s="1"/>
  <c r="AG185" i="6"/>
  <c r="AG214" i="6" s="1"/>
  <c r="AF185" i="6"/>
  <c r="AF214" i="6" s="1"/>
  <c r="AE185" i="6"/>
  <c r="AE214" i="6" s="1"/>
  <c r="AD185" i="6"/>
  <c r="AD214" i="6" s="1"/>
  <c r="AC185" i="6"/>
  <c r="AC214" i="6" s="1"/>
  <c r="AB185" i="6"/>
  <c r="AB214" i="6" s="1"/>
  <c r="AA185" i="6"/>
  <c r="AA214" i="6" s="1"/>
  <c r="Z185" i="6"/>
  <c r="Z214" i="6" s="1"/>
  <c r="Y185" i="6"/>
  <c r="Y214" i="6" s="1"/>
  <c r="X185" i="6"/>
  <c r="X214" i="6" s="1"/>
  <c r="W185" i="6"/>
  <c r="W214" i="6" s="1"/>
  <c r="V185" i="6"/>
  <c r="V214" i="6" s="1"/>
  <c r="U185" i="6"/>
  <c r="U214" i="6" s="1"/>
  <c r="T185" i="6"/>
  <c r="T214" i="6" s="1"/>
  <c r="S185" i="6"/>
  <c r="S214" i="6" s="1"/>
  <c r="R185" i="6"/>
  <c r="R214" i="6" s="1"/>
  <c r="Q185" i="6"/>
  <c r="Q214" i="6" s="1"/>
  <c r="P185" i="6"/>
  <c r="P214" i="6" s="1"/>
  <c r="O185" i="6"/>
  <c r="O214" i="6" s="1"/>
  <c r="N185" i="6"/>
  <c r="N214" i="6" s="1"/>
  <c r="M185" i="6"/>
  <c r="M214" i="6" s="1"/>
  <c r="L185" i="6"/>
  <c r="L214" i="6" s="1"/>
  <c r="K185" i="6"/>
  <c r="K214" i="6" s="1"/>
  <c r="J185" i="6"/>
  <c r="J214" i="6" s="1"/>
  <c r="I185" i="6"/>
  <c r="I214" i="6" s="1"/>
  <c r="H185" i="6"/>
  <c r="H214" i="6" s="1"/>
  <c r="G185" i="6"/>
  <c r="G214" i="6" s="1"/>
  <c r="F185" i="6"/>
  <c r="F214" i="6" s="1"/>
  <c r="E185" i="6"/>
  <c r="E214" i="6" s="1"/>
  <c r="AN184" i="6"/>
  <c r="AN213" i="6" s="1"/>
  <c r="AM184" i="6"/>
  <c r="AM213" i="6" s="1"/>
  <c r="AL184" i="6"/>
  <c r="AL213" i="6" s="1"/>
  <c r="AK184" i="6"/>
  <c r="AK213" i="6" s="1"/>
  <c r="AJ184" i="6"/>
  <c r="AJ213" i="6" s="1"/>
  <c r="AI184" i="6"/>
  <c r="AI213" i="6" s="1"/>
  <c r="AH184" i="6"/>
  <c r="AH213" i="6" s="1"/>
  <c r="AG184" i="6"/>
  <c r="AG213" i="6" s="1"/>
  <c r="AF184" i="6"/>
  <c r="AF213" i="6" s="1"/>
  <c r="AE184" i="6"/>
  <c r="AE213" i="6" s="1"/>
  <c r="AD184" i="6"/>
  <c r="AD213" i="6" s="1"/>
  <c r="AC184" i="6"/>
  <c r="AC213" i="6" s="1"/>
  <c r="AB184" i="6"/>
  <c r="AB213" i="6" s="1"/>
  <c r="AA184" i="6"/>
  <c r="AA213" i="6" s="1"/>
  <c r="Z184" i="6"/>
  <c r="Z213" i="6" s="1"/>
  <c r="Y184" i="6"/>
  <c r="Y213" i="6" s="1"/>
  <c r="X184" i="6"/>
  <c r="X213" i="6" s="1"/>
  <c r="W184" i="6"/>
  <c r="W213" i="6" s="1"/>
  <c r="V184" i="6"/>
  <c r="V213" i="6" s="1"/>
  <c r="U184" i="6"/>
  <c r="U213" i="6" s="1"/>
  <c r="T184" i="6"/>
  <c r="T213" i="6" s="1"/>
  <c r="S184" i="6"/>
  <c r="S213" i="6" s="1"/>
  <c r="R184" i="6"/>
  <c r="R213" i="6" s="1"/>
  <c r="Q184" i="6"/>
  <c r="Q213" i="6" s="1"/>
  <c r="P184" i="6"/>
  <c r="P213" i="6" s="1"/>
  <c r="O184" i="6"/>
  <c r="O213" i="6" s="1"/>
  <c r="N184" i="6"/>
  <c r="N213" i="6" s="1"/>
  <c r="M184" i="6"/>
  <c r="M213" i="6" s="1"/>
  <c r="L184" i="6"/>
  <c r="L213" i="6" s="1"/>
  <c r="K184" i="6"/>
  <c r="K213" i="6" s="1"/>
  <c r="J184" i="6"/>
  <c r="J213" i="6" s="1"/>
  <c r="I184" i="6"/>
  <c r="I213" i="6" s="1"/>
  <c r="H184" i="6"/>
  <c r="H213" i="6" s="1"/>
  <c r="G184" i="6"/>
  <c r="G213" i="6" s="1"/>
  <c r="F184" i="6"/>
  <c r="F213" i="6" s="1"/>
  <c r="E184" i="6"/>
  <c r="E213" i="6" s="1"/>
  <c r="AN183" i="6"/>
  <c r="AN212" i="6" s="1"/>
  <c r="AM183" i="6"/>
  <c r="AM212" i="6" s="1"/>
  <c r="AL183" i="6"/>
  <c r="AL212" i="6" s="1"/>
  <c r="AK183" i="6"/>
  <c r="AK212" i="6" s="1"/>
  <c r="AJ183" i="6"/>
  <c r="AJ212" i="6" s="1"/>
  <c r="AI183" i="6"/>
  <c r="AI212" i="6" s="1"/>
  <c r="AH183" i="6"/>
  <c r="AH212" i="6" s="1"/>
  <c r="AG183" i="6"/>
  <c r="AG212" i="6" s="1"/>
  <c r="AF183" i="6"/>
  <c r="AF212" i="6" s="1"/>
  <c r="AE183" i="6"/>
  <c r="AE212" i="6" s="1"/>
  <c r="AD183" i="6"/>
  <c r="AD212" i="6" s="1"/>
  <c r="AC183" i="6"/>
  <c r="AC212" i="6" s="1"/>
  <c r="AB183" i="6"/>
  <c r="AB212" i="6" s="1"/>
  <c r="AA183" i="6"/>
  <c r="AA212" i="6" s="1"/>
  <c r="Z183" i="6"/>
  <c r="Z212" i="6" s="1"/>
  <c r="Y183" i="6"/>
  <c r="Y212" i="6" s="1"/>
  <c r="X183" i="6"/>
  <c r="X212" i="6" s="1"/>
  <c r="W183" i="6"/>
  <c r="W212" i="6" s="1"/>
  <c r="V183" i="6"/>
  <c r="V212" i="6" s="1"/>
  <c r="U183" i="6"/>
  <c r="U212" i="6" s="1"/>
  <c r="T183" i="6"/>
  <c r="T212" i="6" s="1"/>
  <c r="S183" i="6"/>
  <c r="S212" i="6" s="1"/>
  <c r="R183" i="6"/>
  <c r="R212" i="6" s="1"/>
  <c r="Q183" i="6"/>
  <c r="Q212" i="6" s="1"/>
  <c r="P183" i="6"/>
  <c r="P212" i="6" s="1"/>
  <c r="O183" i="6"/>
  <c r="O212" i="6" s="1"/>
  <c r="N183" i="6"/>
  <c r="N212" i="6" s="1"/>
  <c r="M183" i="6"/>
  <c r="M212" i="6" s="1"/>
  <c r="L183" i="6"/>
  <c r="L212" i="6" s="1"/>
  <c r="K183" i="6"/>
  <c r="K212" i="6" s="1"/>
  <c r="J183" i="6"/>
  <c r="J212" i="6" s="1"/>
  <c r="I183" i="6"/>
  <c r="I212" i="6" s="1"/>
  <c r="H183" i="6"/>
  <c r="H212" i="6" s="1"/>
  <c r="G183" i="6"/>
  <c r="G212" i="6" s="1"/>
  <c r="F183" i="6"/>
  <c r="F212" i="6" s="1"/>
  <c r="E183" i="6"/>
  <c r="E212" i="6" s="1"/>
  <c r="AN182" i="6"/>
  <c r="AN211" i="6" s="1"/>
  <c r="AM182" i="6"/>
  <c r="AM211" i="6" s="1"/>
  <c r="AL182" i="6"/>
  <c r="AL211" i="6" s="1"/>
  <c r="AK182" i="6"/>
  <c r="AK211" i="6" s="1"/>
  <c r="AJ182" i="6"/>
  <c r="AJ211" i="6" s="1"/>
  <c r="AI182" i="6"/>
  <c r="AI211" i="6" s="1"/>
  <c r="AH182" i="6"/>
  <c r="AH211" i="6" s="1"/>
  <c r="AG182" i="6"/>
  <c r="AG211" i="6" s="1"/>
  <c r="AF182" i="6"/>
  <c r="AF211" i="6" s="1"/>
  <c r="AE182" i="6"/>
  <c r="AE211" i="6" s="1"/>
  <c r="AD182" i="6"/>
  <c r="AD211" i="6" s="1"/>
  <c r="AC182" i="6"/>
  <c r="AC211" i="6" s="1"/>
  <c r="AB182" i="6"/>
  <c r="AB211" i="6" s="1"/>
  <c r="AA182" i="6"/>
  <c r="AA211" i="6" s="1"/>
  <c r="Z182" i="6"/>
  <c r="Z211" i="6" s="1"/>
  <c r="Y182" i="6"/>
  <c r="Y211" i="6" s="1"/>
  <c r="X182" i="6"/>
  <c r="X211" i="6" s="1"/>
  <c r="W182" i="6"/>
  <c r="W211" i="6" s="1"/>
  <c r="V182" i="6"/>
  <c r="V211" i="6" s="1"/>
  <c r="U182" i="6"/>
  <c r="U211" i="6" s="1"/>
  <c r="T182" i="6"/>
  <c r="T211" i="6" s="1"/>
  <c r="S182" i="6"/>
  <c r="S211" i="6" s="1"/>
  <c r="R182" i="6"/>
  <c r="R211" i="6" s="1"/>
  <c r="Q182" i="6"/>
  <c r="Q211" i="6" s="1"/>
  <c r="P182" i="6"/>
  <c r="P211" i="6" s="1"/>
  <c r="O182" i="6"/>
  <c r="O211" i="6" s="1"/>
  <c r="N182" i="6"/>
  <c r="N211" i="6" s="1"/>
  <c r="M182" i="6"/>
  <c r="M211" i="6" s="1"/>
  <c r="L182" i="6"/>
  <c r="L211" i="6" s="1"/>
  <c r="K182" i="6"/>
  <c r="K211" i="6" s="1"/>
  <c r="J182" i="6"/>
  <c r="J211" i="6" s="1"/>
  <c r="I182" i="6"/>
  <c r="I211" i="6" s="1"/>
  <c r="H182" i="6"/>
  <c r="H211" i="6" s="1"/>
  <c r="G182" i="6"/>
  <c r="G211" i="6" s="1"/>
  <c r="F182" i="6"/>
  <c r="F211" i="6" s="1"/>
  <c r="E182" i="6"/>
  <c r="E211" i="6" s="1"/>
  <c r="AN181" i="6"/>
  <c r="AN210" i="6" s="1"/>
  <c r="AM181" i="6"/>
  <c r="AM210" i="6" s="1"/>
  <c r="AL181" i="6"/>
  <c r="AL210" i="6" s="1"/>
  <c r="AK181" i="6"/>
  <c r="AK210" i="6" s="1"/>
  <c r="AJ181" i="6"/>
  <c r="AJ210" i="6" s="1"/>
  <c r="AI181" i="6"/>
  <c r="AI210" i="6" s="1"/>
  <c r="AH181" i="6"/>
  <c r="AH210" i="6" s="1"/>
  <c r="AG181" i="6"/>
  <c r="AG210" i="6" s="1"/>
  <c r="AF181" i="6"/>
  <c r="AF210" i="6" s="1"/>
  <c r="AE181" i="6"/>
  <c r="AE210" i="6" s="1"/>
  <c r="AD181" i="6"/>
  <c r="AD210" i="6" s="1"/>
  <c r="AC181" i="6"/>
  <c r="AC210" i="6" s="1"/>
  <c r="AB181" i="6"/>
  <c r="AB210" i="6" s="1"/>
  <c r="AA181" i="6"/>
  <c r="AA210" i="6" s="1"/>
  <c r="Z181" i="6"/>
  <c r="Z210" i="6" s="1"/>
  <c r="Y181" i="6"/>
  <c r="Y210" i="6" s="1"/>
  <c r="X181" i="6"/>
  <c r="X210" i="6" s="1"/>
  <c r="W181" i="6"/>
  <c r="W210" i="6" s="1"/>
  <c r="V181" i="6"/>
  <c r="V210" i="6" s="1"/>
  <c r="U181" i="6"/>
  <c r="U210" i="6" s="1"/>
  <c r="T181" i="6"/>
  <c r="T210" i="6" s="1"/>
  <c r="S181" i="6"/>
  <c r="S210" i="6" s="1"/>
  <c r="R181" i="6"/>
  <c r="R210" i="6" s="1"/>
  <c r="Q181" i="6"/>
  <c r="Q210" i="6" s="1"/>
  <c r="P181" i="6"/>
  <c r="P210" i="6" s="1"/>
  <c r="O181" i="6"/>
  <c r="O210" i="6" s="1"/>
  <c r="N181" i="6"/>
  <c r="N210" i="6" s="1"/>
  <c r="M181" i="6"/>
  <c r="M210" i="6" s="1"/>
  <c r="L181" i="6"/>
  <c r="L210" i="6" s="1"/>
  <c r="K181" i="6"/>
  <c r="K210" i="6" s="1"/>
  <c r="J181" i="6"/>
  <c r="J210" i="6" s="1"/>
  <c r="I181" i="6"/>
  <c r="I210" i="6" s="1"/>
  <c r="H181" i="6"/>
  <c r="H210" i="6" s="1"/>
  <c r="G181" i="6"/>
  <c r="G210" i="6" s="1"/>
  <c r="F181" i="6"/>
  <c r="F210" i="6" s="1"/>
  <c r="E181" i="6"/>
  <c r="E210" i="6" s="1"/>
  <c r="AN180" i="6"/>
  <c r="AN209" i="6" s="1"/>
  <c r="AM180" i="6"/>
  <c r="AM209" i="6" s="1"/>
  <c r="AL180" i="6"/>
  <c r="AL209" i="6" s="1"/>
  <c r="AK180" i="6"/>
  <c r="AK209" i="6" s="1"/>
  <c r="AJ180" i="6"/>
  <c r="AJ209" i="6" s="1"/>
  <c r="AI180" i="6"/>
  <c r="AI209" i="6" s="1"/>
  <c r="AH180" i="6"/>
  <c r="AH209" i="6" s="1"/>
  <c r="AG180" i="6"/>
  <c r="AG209" i="6" s="1"/>
  <c r="AF180" i="6"/>
  <c r="AF209" i="6" s="1"/>
  <c r="AE180" i="6"/>
  <c r="AE209" i="6" s="1"/>
  <c r="AD180" i="6"/>
  <c r="AD209" i="6" s="1"/>
  <c r="AC180" i="6"/>
  <c r="AC209" i="6" s="1"/>
  <c r="AB180" i="6"/>
  <c r="AB209" i="6" s="1"/>
  <c r="AA180" i="6"/>
  <c r="AA209" i="6" s="1"/>
  <c r="Z180" i="6"/>
  <c r="Z209" i="6" s="1"/>
  <c r="Y180" i="6"/>
  <c r="Y209" i="6" s="1"/>
  <c r="X180" i="6"/>
  <c r="X209" i="6" s="1"/>
  <c r="W180" i="6"/>
  <c r="W209" i="6" s="1"/>
  <c r="V180" i="6"/>
  <c r="V209" i="6" s="1"/>
  <c r="U180" i="6"/>
  <c r="U209" i="6" s="1"/>
  <c r="T180" i="6"/>
  <c r="T209" i="6" s="1"/>
  <c r="S180" i="6"/>
  <c r="S209" i="6" s="1"/>
  <c r="R180" i="6"/>
  <c r="R209" i="6" s="1"/>
  <c r="Q180" i="6"/>
  <c r="Q209" i="6" s="1"/>
  <c r="P180" i="6"/>
  <c r="P209" i="6" s="1"/>
  <c r="O180" i="6"/>
  <c r="O209" i="6" s="1"/>
  <c r="N180" i="6"/>
  <c r="N209" i="6" s="1"/>
  <c r="M180" i="6"/>
  <c r="M209" i="6" s="1"/>
  <c r="L180" i="6"/>
  <c r="L209" i="6" s="1"/>
  <c r="K180" i="6"/>
  <c r="K209" i="6" s="1"/>
  <c r="J180" i="6"/>
  <c r="J209" i="6" s="1"/>
  <c r="I180" i="6"/>
  <c r="I209" i="6" s="1"/>
  <c r="H180" i="6"/>
  <c r="H209" i="6" s="1"/>
  <c r="G180" i="6"/>
  <c r="G209" i="6" s="1"/>
  <c r="F180" i="6"/>
  <c r="F209" i="6" s="1"/>
  <c r="E180" i="6"/>
  <c r="E209" i="6" s="1"/>
  <c r="AN179" i="6"/>
  <c r="AN208" i="6" s="1"/>
  <c r="AM179" i="6"/>
  <c r="AM208" i="6" s="1"/>
  <c r="AL179" i="6"/>
  <c r="AL208" i="6" s="1"/>
  <c r="AK179" i="6"/>
  <c r="AK208" i="6" s="1"/>
  <c r="AJ179" i="6"/>
  <c r="AJ208" i="6" s="1"/>
  <c r="AI179" i="6"/>
  <c r="AI208" i="6" s="1"/>
  <c r="AH179" i="6"/>
  <c r="AH208" i="6" s="1"/>
  <c r="AG179" i="6"/>
  <c r="AG208" i="6" s="1"/>
  <c r="AF179" i="6"/>
  <c r="AF208" i="6" s="1"/>
  <c r="AE179" i="6"/>
  <c r="AE208" i="6" s="1"/>
  <c r="AD179" i="6"/>
  <c r="AD208" i="6" s="1"/>
  <c r="AC179" i="6"/>
  <c r="AC208" i="6" s="1"/>
  <c r="AB179" i="6"/>
  <c r="AB208" i="6" s="1"/>
  <c r="AA179" i="6"/>
  <c r="AA208" i="6" s="1"/>
  <c r="Z179" i="6"/>
  <c r="Z208" i="6" s="1"/>
  <c r="Y179" i="6"/>
  <c r="Y208" i="6" s="1"/>
  <c r="X179" i="6"/>
  <c r="X208" i="6" s="1"/>
  <c r="W179" i="6"/>
  <c r="W208" i="6" s="1"/>
  <c r="V179" i="6"/>
  <c r="V208" i="6" s="1"/>
  <c r="U179" i="6"/>
  <c r="U208" i="6" s="1"/>
  <c r="T179" i="6"/>
  <c r="T208" i="6" s="1"/>
  <c r="S179" i="6"/>
  <c r="S208" i="6" s="1"/>
  <c r="R179" i="6"/>
  <c r="R208" i="6" s="1"/>
  <c r="Q179" i="6"/>
  <c r="Q208" i="6" s="1"/>
  <c r="P179" i="6"/>
  <c r="P208" i="6" s="1"/>
  <c r="O179" i="6"/>
  <c r="O208" i="6" s="1"/>
  <c r="N179" i="6"/>
  <c r="N208" i="6" s="1"/>
  <c r="M179" i="6"/>
  <c r="M208" i="6" s="1"/>
  <c r="L179" i="6"/>
  <c r="L208" i="6" s="1"/>
  <c r="K179" i="6"/>
  <c r="K208" i="6" s="1"/>
  <c r="J179" i="6"/>
  <c r="J208" i="6" s="1"/>
  <c r="I179" i="6"/>
  <c r="I208" i="6" s="1"/>
  <c r="H179" i="6"/>
  <c r="H208" i="6" s="1"/>
  <c r="G179" i="6"/>
  <c r="G208" i="6" s="1"/>
  <c r="F179" i="6"/>
  <c r="F208" i="6" s="1"/>
  <c r="E179" i="6"/>
  <c r="E208" i="6" s="1"/>
  <c r="AN178" i="6"/>
  <c r="AN207" i="6" s="1"/>
  <c r="AM178" i="6"/>
  <c r="AM207" i="6" s="1"/>
  <c r="AL178" i="6"/>
  <c r="AL207" i="6" s="1"/>
  <c r="AK178" i="6"/>
  <c r="AK207" i="6" s="1"/>
  <c r="AJ178" i="6"/>
  <c r="AJ207" i="6" s="1"/>
  <c r="AI178" i="6"/>
  <c r="AI207" i="6" s="1"/>
  <c r="AH178" i="6"/>
  <c r="AH207" i="6" s="1"/>
  <c r="AG178" i="6"/>
  <c r="AG207" i="6" s="1"/>
  <c r="AF178" i="6"/>
  <c r="AF207" i="6" s="1"/>
  <c r="AE178" i="6"/>
  <c r="AE207" i="6" s="1"/>
  <c r="AD178" i="6"/>
  <c r="AD207" i="6" s="1"/>
  <c r="AC178" i="6"/>
  <c r="AC207" i="6" s="1"/>
  <c r="AB178" i="6"/>
  <c r="AB207" i="6" s="1"/>
  <c r="AA178" i="6"/>
  <c r="AA207" i="6" s="1"/>
  <c r="Z178" i="6"/>
  <c r="Z207" i="6" s="1"/>
  <c r="Y178" i="6"/>
  <c r="Y207" i="6" s="1"/>
  <c r="X178" i="6"/>
  <c r="X207" i="6" s="1"/>
  <c r="W178" i="6"/>
  <c r="W207" i="6" s="1"/>
  <c r="V178" i="6"/>
  <c r="V207" i="6" s="1"/>
  <c r="U178" i="6"/>
  <c r="U207" i="6" s="1"/>
  <c r="T178" i="6"/>
  <c r="T207" i="6" s="1"/>
  <c r="S178" i="6"/>
  <c r="S207" i="6" s="1"/>
  <c r="R178" i="6"/>
  <c r="R207" i="6" s="1"/>
  <c r="Q178" i="6"/>
  <c r="Q207" i="6" s="1"/>
  <c r="P178" i="6"/>
  <c r="P207" i="6" s="1"/>
  <c r="O178" i="6"/>
  <c r="O207" i="6" s="1"/>
  <c r="N178" i="6"/>
  <c r="N207" i="6" s="1"/>
  <c r="M178" i="6"/>
  <c r="M207" i="6" s="1"/>
  <c r="L178" i="6"/>
  <c r="L207" i="6" s="1"/>
  <c r="K178" i="6"/>
  <c r="K207" i="6" s="1"/>
  <c r="J178" i="6"/>
  <c r="J207" i="6" s="1"/>
  <c r="I178" i="6"/>
  <c r="I207" i="6" s="1"/>
  <c r="H178" i="6"/>
  <c r="H207" i="6" s="1"/>
  <c r="G178" i="6"/>
  <c r="G207" i="6" s="1"/>
  <c r="F178" i="6"/>
  <c r="F207" i="6" s="1"/>
  <c r="E178" i="6"/>
  <c r="E207" i="6" s="1"/>
  <c r="AN177" i="6"/>
  <c r="AN206" i="6" s="1"/>
  <c r="AN215" i="6" s="1"/>
  <c r="AM177" i="6"/>
  <c r="AM206" i="6" s="1"/>
  <c r="AM215" i="6" s="1"/>
  <c r="AL177" i="6"/>
  <c r="AL206" i="6" s="1"/>
  <c r="AL215" i="6" s="1"/>
  <c r="AK177" i="6"/>
  <c r="AK206" i="6" s="1"/>
  <c r="AK215" i="6" s="1"/>
  <c r="AJ177" i="6"/>
  <c r="AJ206" i="6" s="1"/>
  <c r="AJ215" i="6" s="1"/>
  <c r="AI177" i="6"/>
  <c r="AI206" i="6" s="1"/>
  <c r="AI215" i="6" s="1"/>
  <c r="AH177" i="6"/>
  <c r="AH206" i="6" s="1"/>
  <c r="AH215" i="6" s="1"/>
  <c r="AG177" i="6"/>
  <c r="AG206" i="6" s="1"/>
  <c r="AG215" i="6" s="1"/>
  <c r="AF177" i="6"/>
  <c r="AF206" i="6" s="1"/>
  <c r="AF215" i="6" s="1"/>
  <c r="AE177" i="6"/>
  <c r="AE206" i="6" s="1"/>
  <c r="AE215" i="6" s="1"/>
  <c r="AD177" i="6"/>
  <c r="AD206" i="6" s="1"/>
  <c r="AD215" i="6" s="1"/>
  <c r="AC177" i="6"/>
  <c r="AC206" i="6" s="1"/>
  <c r="AC215" i="6" s="1"/>
  <c r="AB177" i="6"/>
  <c r="AB206" i="6" s="1"/>
  <c r="AA177" i="6"/>
  <c r="AA206" i="6" s="1"/>
  <c r="AA215" i="6" s="1"/>
  <c r="Z177" i="6"/>
  <c r="Z206" i="6" s="1"/>
  <c r="Z215" i="6" s="1"/>
  <c r="Y177" i="6"/>
  <c r="Y206" i="6" s="1"/>
  <c r="Y215" i="6" s="1"/>
  <c r="X177" i="6"/>
  <c r="X206" i="6" s="1"/>
  <c r="X215" i="6" s="1"/>
  <c r="W177" i="6"/>
  <c r="W206" i="6" s="1"/>
  <c r="W215" i="6" s="1"/>
  <c r="V177" i="6"/>
  <c r="V206" i="6" s="1"/>
  <c r="V215" i="6" s="1"/>
  <c r="U177" i="6"/>
  <c r="U206" i="6" s="1"/>
  <c r="U215" i="6" s="1"/>
  <c r="T177" i="6"/>
  <c r="T206" i="6" s="1"/>
  <c r="T215" i="6" s="1"/>
  <c r="S177" i="6"/>
  <c r="S206" i="6" s="1"/>
  <c r="R177" i="6"/>
  <c r="R206" i="6" s="1"/>
  <c r="Q177" i="6"/>
  <c r="Q206" i="6" s="1"/>
  <c r="Q215" i="6" s="1"/>
  <c r="P177" i="6"/>
  <c r="P206" i="6" s="1"/>
  <c r="O177" i="6"/>
  <c r="O206" i="6" s="1"/>
  <c r="O215" i="6" s="1"/>
  <c r="N177" i="6"/>
  <c r="N206" i="6" s="1"/>
  <c r="N215" i="6" s="1"/>
  <c r="M177" i="6"/>
  <c r="M206" i="6" s="1"/>
  <c r="M215" i="6" s="1"/>
  <c r="L177" i="6"/>
  <c r="L206" i="6" s="1"/>
  <c r="K177" i="6"/>
  <c r="K206" i="6" s="1"/>
  <c r="K215" i="6" s="1"/>
  <c r="J177" i="6"/>
  <c r="J206" i="6" s="1"/>
  <c r="J215" i="6" s="1"/>
  <c r="I177" i="6"/>
  <c r="I206" i="6" s="1"/>
  <c r="I215" i="6" s="1"/>
  <c r="H177" i="6"/>
  <c r="H206" i="6" s="1"/>
  <c r="G177" i="6"/>
  <c r="G206" i="6" s="1"/>
  <c r="F177" i="6"/>
  <c r="F206" i="6" s="1"/>
  <c r="F215" i="6" s="1"/>
  <c r="E177" i="6"/>
  <c r="E206" i="6" s="1"/>
  <c r="AB149" i="6"/>
  <c r="AN148" i="6"/>
  <c r="AN136" i="6"/>
  <c r="AN151" i="6" s="1"/>
  <c r="AM136" i="6"/>
  <c r="AM151" i="6" s="1"/>
  <c r="AL136" i="6"/>
  <c r="AL151" i="6" s="1"/>
  <c r="AK136" i="6"/>
  <c r="AK151" i="6" s="1"/>
  <c r="AJ136" i="6"/>
  <c r="AJ151" i="6" s="1"/>
  <c r="AI136" i="6"/>
  <c r="AI151" i="6" s="1"/>
  <c r="AH136" i="6"/>
  <c r="AH151" i="6" s="1"/>
  <c r="AG136" i="6"/>
  <c r="AG151" i="6" s="1"/>
  <c r="AF136" i="6"/>
  <c r="AF151" i="6" s="1"/>
  <c r="AE136" i="6"/>
  <c r="AE151" i="6" s="1"/>
  <c r="AD136" i="6"/>
  <c r="AD151" i="6" s="1"/>
  <c r="AC136" i="6"/>
  <c r="AC151" i="6" s="1"/>
  <c r="AB136" i="6"/>
  <c r="AB151" i="6" s="1"/>
  <c r="AA136" i="6"/>
  <c r="AA151" i="6" s="1"/>
  <c r="Z136" i="6"/>
  <c r="Z151" i="6" s="1"/>
  <c r="Y136" i="6"/>
  <c r="Y151" i="6" s="1"/>
  <c r="X136" i="6"/>
  <c r="X151" i="6" s="1"/>
  <c r="W136" i="6"/>
  <c r="W151" i="6" s="1"/>
  <c r="V136" i="6"/>
  <c r="V151" i="6" s="1"/>
  <c r="U136" i="6"/>
  <c r="U151" i="6" s="1"/>
  <c r="T136" i="6"/>
  <c r="T151" i="6" s="1"/>
  <c r="S136" i="6"/>
  <c r="S151" i="6" s="1"/>
  <c r="R136" i="6"/>
  <c r="R151" i="6" s="1"/>
  <c r="Q136" i="6"/>
  <c r="Q151" i="6" s="1"/>
  <c r="P136" i="6"/>
  <c r="P151" i="6" s="1"/>
  <c r="O136" i="6"/>
  <c r="O151" i="6" s="1"/>
  <c r="N136" i="6"/>
  <c r="N151" i="6" s="1"/>
  <c r="M136" i="6"/>
  <c r="M151" i="6" s="1"/>
  <c r="L136" i="6"/>
  <c r="L151" i="6" s="1"/>
  <c r="K136" i="6"/>
  <c r="K151" i="6" s="1"/>
  <c r="J136" i="6"/>
  <c r="J151" i="6" s="1"/>
  <c r="I136" i="6"/>
  <c r="I151" i="6" s="1"/>
  <c r="H136" i="6"/>
  <c r="H151" i="6" s="1"/>
  <c r="G136" i="6"/>
  <c r="G151" i="6" s="1"/>
  <c r="F136" i="6"/>
  <c r="F151" i="6" s="1"/>
  <c r="E136" i="6"/>
  <c r="E151" i="6" s="1"/>
  <c r="AN135" i="6"/>
  <c r="AN150" i="6" s="1"/>
  <c r="AM135" i="6"/>
  <c r="AM150" i="6" s="1"/>
  <c r="AL135" i="6"/>
  <c r="AL150" i="6" s="1"/>
  <c r="AK135" i="6"/>
  <c r="AK150" i="6" s="1"/>
  <c r="AJ135" i="6"/>
  <c r="AJ150" i="6" s="1"/>
  <c r="AI135" i="6"/>
  <c r="AI150" i="6" s="1"/>
  <c r="AH135" i="6"/>
  <c r="AH150" i="6" s="1"/>
  <c r="AG135" i="6"/>
  <c r="AG150" i="6" s="1"/>
  <c r="AF135" i="6"/>
  <c r="AF150" i="6" s="1"/>
  <c r="AE135" i="6"/>
  <c r="AE150" i="6" s="1"/>
  <c r="AD135" i="6"/>
  <c r="AD150" i="6" s="1"/>
  <c r="AC135" i="6"/>
  <c r="AC150" i="6" s="1"/>
  <c r="AB135" i="6"/>
  <c r="AB150" i="6" s="1"/>
  <c r="AA135" i="6"/>
  <c r="AA150" i="6" s="1"/>
  <c r="Z135" i="6"/>
  <c r="Z150" i="6" s="1"/>
  <c r="Y135" i="6"/>
  <c r="Y150" i="6" s="1"/>
  <c r="X135" i="6"/>
  <c r="X150" i="6" s="1"/>
  <c r="W135" i="6"/>
  <c r="W150" i="6" s="1"/>
  <c r="V135" i="6"/>
  <c r="V150" i="6" s="1"/>
  <c r="U135" i="6"/>
  <c r="U150" i="6" s="1"/>
  <c r="T135" i="6"/>
  <c r="T150" i="6" s="1"/>
  <c r="S135" i="6"/>
  <c r="S150" i="6" s="1"/>
  <c r="R135" i="6"/>
  <c r="R150" i="6" s="1"/>
  <c r="Q135" i="6"/>
  <c r="Q150" i="6" s="1"/>
  <c r="P135" i="6"/>
  <c r="P150" i="6" s="1"/>
  <c r="O135" i="6"/>
  <c r="O150" i="6" s="1"/>
  <c r="N135" i="6"/>
  <c r="N150" i="6" s="1"/>
  <c r="M135" i="6"/>
  <c r="M150" i="6" s="1"/>
  <c r="L135" i="6"/>
  <c r="L150" i="6" s="1"/>
  <c r="K135" i="6"/>
  <c r="K150" i="6" s="1"/>
  <c r="J135" i="6"/>
  <c r="J150" i="6" s="1"/>
  <c r="I135" i="6"/>
  <c r="I150" i="6" s="1"/>
  <c r="H135" i="6"/>
  <c r="H150" i="6" s="1"/>
  <c r="G135" i="6"/>
  <c r="G150" i="6" s="1"/>
  <c r="F135" i="6"/>
  <c r="F150" i="6" s="1"/>
  <c r="E135" i="6"/>
  <c r="E150" i="6" s="1"/>
  <c r="AN134" i="6"/>
  <c r="AN149" i="6" s="1"/>
  <c r="AM134" i="6"/>
  <c r="AM149" i="6" s="1"/>
  <c r="AL134" i="6"/>
  <c r="AL149" i="6" s="1"/>
  <c r="AK134" i="6"/>
  <c r="AK149" i="6" s="1"/>
  <c r="AJ134" i="6"/>
  <c r="AJ149" i="6" s="1"/>
  <c r="AI134" i="6"/>
  <c r="AI149" i="6" s="1"/>
  <c r="AH134" i="6"/>
  <c r="AH149" i="6" s="1"/>
  <c r="AG134" i="6"/>
  <c r="AG149" i="6" s="1"/>
  <c r="AF134" i="6"/>
  <c r="AF149" i="6" s="1"/>
  <c r="AE134" i="6"/>
  <c r="AE149" i="6" s="1"/>
  <c r="AD134" i="6"/>
  <c r="AD149" i="6" s="1"/>
  <c r="AC134" i="6"/>
  <c r="AC149" i="6" s="1"/>
  <c r="AB134" i="6"/>
  <c r="AA134" i="6"/>
  <c r="AA149" i="6" s="1"/>
  <c r="Z134" i="6"/>
  <c r="Z149" i="6" s="1"/>
  <c r="Y134" i="6"/>
  <c r="Y149" i="6" s="1"/>
  <c r="X134" i="6"/>
  <c r="X149" i="6" s="1"/>
  <c r="W134" i="6"/>
  <c r="W149" i="6" s="1"/>
  <c r="V134" i="6"/>
  <c r="V149" i="6" s="1"/>
  <c r="U134" i="6"/>
  <c r="U149" i="6" s="1"/>
  <c r="T134" i="6"/>
  <c r="T149" i="6" s="1"/>
  <c r="S134" i="6"/>
  <c r="S149" i="6" s="1"/>
  <c r="R134" i="6"/>
  <c r="R149" i="6" s="1"/>
  <c r="Q134" i="6"/>
  <c r="Q149" i="6" s="1"/>
  <c r="P134" i="6"/>
  <c r="P149" i="6" s="1"/>
  <c r="O134" i="6"/>
  <c r="O149" i="6" s="1"/>
  <c r="N134" i="6"/>
  <c r="N149" i="6" s="1"/>
  <c r="M134" i="6"/>
  <c r="M149" i="6" s="1"/>
  <c r="L134" i="6"/>
  <c r="L149" i="6" s="1"/>
  <c r="K134" i="6"/>
  <c r="K149" i="6" s="1"/>
  <c r="J134" i="6"/>
  <c r="J149" i="6" s="1"/>
  <c r="I134" i="6"/>
  <c r="I149" i="6" s="1"/>
  <c r="H134" i="6"/>
  <c r="H149" i="6" s="1"/>
  <c r="G134" i="6"/>
  <c r="G149" i="6" s="1"/>
  <c r="F134" i="6"/>
  <c r="F149" i="6" s="1"/>
  <c r="E134" i="6"/>
  <c r="E149" i="6" s="1"/>
  <c r="AN133" i="6"/>
  <c r="AM133" i="6"/>
  <c r="AM148" i="6" s="1"/>
  <c r="AL133" i="6"/>
  <c r="AL148" i="6" s="1"/>
  <c r="AK133" i="6"/>
  <c r="AK148" i="6" s="1"/>
  <c r="AJ133" i="6"/>
  <c r="AJ148" i="6" s="1"/>
  <c r="AI133" i="6"/>
  <c r="AI148" i="6" s="1"/>
  <c r="AH133" i="6"/>
  <c r="AH148" i="6" s="1"/>
  <c r="AG133" i="6"/>
  <c r="AG148" i="6" s="1"/>
  <c r="AF133" i="6"/>
  <c r="AF148" i="6" s="1"/>
  <c r="AE133" i="6"/>
  <c r="AE148" i="6" s="1"/>
  <c r="AD133" i="6"/>
  <c r="AD148" i="6" s="1"/>
  <c r="AC133" i="6"/>
  <c r="AC148" i="6" s="1"/>
  <c r="AB133" i="6"/>
  <c r="AB148" i="6" s="1"/>
  <c r="AA133" i="6"/>
  <c r="AA148" i="6" s="1"/>
  <c r="Z133" i="6"/>
  <c r="Z148" i="6" s="1"/>
  <c r="Y133" i="6"/>
  <c r="Y148" i="6" s="1"/>
  <c r="X133" i="6"/>
  <c r="X148" i="6" s="1"/>
  <c r="W133" i="6"/>
  <c r="W148" i="6" s="1"/>
  <c r="V133" i="6"/>
  <c r="V148" i="6" s="1"/>
  <c r="U133" i="6"/>
  <c r="U148" i="6" s="1"/>
  <c r="T133" i="6"/>
  <c r="T148" i="6" s="1"/>
  <c r="S133" i="6"/>
  <c r="S148" i="6" s="1"/>
  <c r="R133" i="6"/>
  <c r="R148" i="6" s="1"/>
  <c r="Q133" i="6"/>
  <c r="Q148" i="6" s="1"/>
  <c r="P133" i="6"/>
  <c r="P148" i="6" s="1"/>
  <c r="O133" i="6"/>
  <c r="O148" i="6" s="1"/>
  <c r="N133" i="6"/>
  <c r="N148" i="6" s="1"/>
  <c r="M133" i="6"/>
  <c r="M148" i="6" s="1"/>
  <c r="L133" i="6"/>
  <c r="L148" i="6" s="1"/>
  <c r="K133" i="6"/>
  <c r="K148" i="6" s="1"/>
  <c r="J133" i="6"/>
  <c r="J148" i="6" s="1"/>
  <c r="I133" i="6"/>
  <c r="I148" i="6" s="1"/>
  <c r="H133" i="6"/>
  <c r="H148" i="6" s="1"/>
  <c r="G133" i="6"/>
  <c r="G148" i="6" s="1"/>
  <c r="F133" i="6"/>
  <c r="F148" i="6" s="1"/>
  <c r="E133" i="6"/>
  <c r="E148" i="6" s="1"/>
  <c r="AN132" i="6"/>
  <c r="AN147" i="6" s="1"/>
  <c r="AM132" i="6"/>
  <c r="AM147" i="6" s="1"/>
  <c r="AL132" i="6"/>
  <c r="AL147" i="6" s="1"/>
  <c r="AK132" i="6"/>
  <c r="AK147" i="6" s="1"/>
  <c r="AJ132" i="6"/>
  <c r="AJ147" i="6" s="1"/>
  <c r="AI132" i="6"/>
  <c r="AI147" i="6" s="1"/>
  <c r="AH132" i="6"/>
  <c r="AH147" i="6" s="1"/>
  <c r="AG132" i="6"/>
  <c r="AG147" i="6" s="1"/>
  <c r="AF132" i="6"/>
  <c r="AF147" i="6" s="1"/>
  <c r="AE132" i="6"/>
  <c r="AE147" i="6" s="1"/>
  <c r="AD132" i="6"/>
  <c r="AD147" i="6" s="1"/>
  <c r="AC132" i="6"/>
  <c r="AC147" i="6" s="1"/>
  <c r="AB132" i="6"/>
  <c r="AB147" i="6" s="1"/>
  <c r="AA132" i="6"/>
  <c r="AA147" i="6" s="1"/>
  <c r="Z132" i="6"/>
  <c r="Z147" i="6" s="1"/>
  <c r="Y132" i="6"/>
  <c r="Y147" i="6" s="1"/>
  <c r="X132" i="6"/>
  <c r="X147" i="6" s="1"/>
  <c r="W132" i="6"/>
  <c r="W147" i="6" s="1"/>
  <c r="V132" i="6"/>
  <c r="V147" i="6" s="1"/>
  <c r="U132" i="6"/>
  <c r="U147" i="6" s="1"/>
  <c r="T132" i="6"/>
  <c r="T147" i="6" s="1"/>
  <c r="S132" i="6"/>
  <c r="S147" i="6" s="1"/>
  <c r="R132" i="6"/>
  <c r="R147" i="6" s="1"/>
  <c r="Q132" i="6"/>
  <c r="Q147" i="6" s="1"/>
  <c r="P132" i="6"/>
  <c r="P147" i="6" s="1"/>
  <c r="O132" i="6"/>
  <c r="O147" i="6" s="1"/>
  <c r="N132" i="6"/>
  <c r="N147" i="6" s="1"/>
  <c r="M132" i="6"/>
  <c r="M147" i="6" s="1"/>
  <c r="L132" i="6"/>
  <c r="L147" i="6" s="1"/>
  <c r="K132" i="6"/>
  <c r="K147" i="6" s="1"/>
  <c r="J132" i="6"/>
  <c r="J147" i="6" s="1"/>
  <c r="I132" i="6"/>
  <c r="I147" i="6" s="1"/>
  <c r="H132" i="6"/>
  <c r="H147" i="6" s="1"/>
  <c r="G132" i="6"/>
  <c r="G147" i="6" s="1"/>
  <c r="F132" i="6"/>
  <c r="F147" i="6" s="1"/>
  <c r="E132" i="6"/>
  <c r="E147" i="6" s="1"/>
  <c r="AN131" i="6"/>
  <c r="AN146" i="6" s="1"/>
  <c r="AM131" i="6"/>
  <c r="AM146" i="6" s="1"/>
  <c r="AL131" i="6"/>
  <c r="AL146" i="6" s="1"/>
  <c r="AK131" i="6"/>
  <c r="AK146" i="6" s="1"/>
  <c r="AJ131" i="6"/>
  <c r="AJ146" i="6" s="1"/>
  <c r="AI131" i="6"/>
  <c r="AI146" i="6" s="1"/>
  <c r="AH131" i="6"/>
  <c r="AH146" i="6" s="1"/>
  <c r="AG131" i="6"/>
  <c r="AG146" i="6" s="1"/>
  <c r="AF131" i="6"/>
  <c r="AF146" i="6" s="1"/>
  <c r="AE131" i="6"/>
  <c r="AE146" i="6" s="1"/>
  <c r="AD131" i="6"/>
  <c r="AD146" i="6" s="1"/>
  <c r="AC131" i="6"/>
  <c r="AC146" i="6" s="1"/>
  <c r="AB131" i="6"/>
  <c r="AB146" i="6" s="1"/>
  <c r="AA131" i="6"/>
  <c r="AA146" i="6" s="1"/>
  <c r="Z131" i="6"/>
  <c r="Z146" i="6" s="1"/>
  <c r="Y131" i="6"/>
  <c r="Y146" i="6" s="1"/>
  <c r="X131" i="6"/>
  <c r="X146" i="6" s="1"/>
  <c r="W131" i="6"/>
  <c r="W146" i="6" s="1"/>
  <c r="V131" i="6"/>
  <c r="V146" i="6" s="1"/>
  <c r="U131" i="6"/>
  <c r="U146" i="6" s="1"/>
  <c r="T131" i="6"/>
  <c r="T146" i="6" s="1"/>
  <c r="S131" i="6"/>
  <c r="S146" i="6" s="1"/>
  <c r="R131" i="6"/>
  <c r="R146" i="6" s="1"/>
  <c r="Q131" i="6"/>
  <c r="Q146" i="6" s="1"/>
  <c r="P131" i="6"/>
  <c r="P146" i="6" s="1"/>
  <c r="O131" i="6"/>
  <c r="O146" i="6" s="1"/>
  <c r="N131" i="6"/>
  <c r="N146" i="6" s="1"/>
  <c r="M131" i="6"/>
  <c r="M146" i="6" s="1"/>
  <c r="L131" i="6"/>
  <c r="L146" i="6" s="1"/>
  <c r="K131" i="6"/>
  <c r="K146" i="6" s="1"/>
  <c r="J131" i="6"/>
  <c r="J146" i="6" s="1"/>
  <c r="I131" i="6"/>
  <c r="I146" i="6" s="1"/>
  <c r="H131" i="6"/>
  <c r="H146" i="6" s="1"/>
  <c r="G131" i="6"/>
  <c r="G146" i="6" s="1"/>
  <c r="F131" i="6"/>
  <c r="F146" i="6" s="1"/>
  <c r="E131" i="6"/>
  <c r="E146" i="6" s="1"/>
  <c r="AN130" i="6"/>
  <c r="AN145" i="6" s="1"/>
  <c r="AM130" i="6"/>
  <c r="AM145" i="6" s="1"/>
  <c r="AL130" i="6"/>
  <c r="AL145" i="6" s="1"/>
  <c r="AK130" i="6"/>
  <c r="AK145" i="6" s="1"/>
  <c r="AJ130" i="6"/>
  <c r="AJ145" i="6" s="1"/>
  <c r="AI130" i="6"/>
  <c r="AI145" i="6" s="1"/>
  <c r="AH130" i="6"/>
  <c r="AH145" i="6" s="1"/>
  <c r="AG130" i="6"/>
  <c r="AG145" i="6" s="1"/>
  <c r="AF130" i="6"/>
  <c r="AF145" i="6" s="1"/>
  <c r="AE130" i="6"/>
  <c r="AE145" i="6" s="1"/>
  <c r="AD130" i="6"/>
  <c r="AD145" i="6" s="1"/>
  <c r="AC130" i="6"/>
  <c r="AC145" i="6" s="1"/>
  <c r="AB130" i="6"/>
  <c r="AB145" i="6" s="1"/>
  <c r="AA130" i="6"/>
  <c r="AA145" i="6" s="1"/>
  <c r="Z130" i="6"/>
  <c r="Z145" i="6" s="1"/>
  <c r="Y130" i="6"/>
  <c r="Y145" i="6" s="1"/>
  <c r="X130" i="6"/>
  <c r="X145" i="6" s="1"/>
  <c r="W130" i="6"/>
  <c r="W145" i="6" s="1"/>
  <c r="V130" i="6"/>
  <c r="V145" i="6" s="1"/>
  <c r="U130" i="6"/>
  <c r="U145" i="6" s="1"/>
  <c r="T130" i="6"/>
  <c r="T145" i="6" s="1"/>
  <c r="S130" i="6"/>
  <c r="S145" i="6" s="1"/>
  <c r="R130" i="6"/>
  <c r="R145" i="6" s="1"/>
  <c r="Q130" i="6"/>
  <c r="Q145" i="6" s="1"/>
  <c r="P130" i="6"/>
  <c r="P145" i="6" s="1"/>
  <c r="O130" i="6"/>
  <c r="O145" i="6" s="1"/>
  <c r="N130" i="6"/>
  <c r="N145" i="6" s="1"/>
  <c r="M130" i="6"/>
  <c r="M145" i="6" s="1"/>
  <c r="L130" i="6"/>
  <c r="L145" i="6" s="1"/>
  <c r="K130" i="6"/>
  <c r="K145" i="6" s="1"/>
  <c r="J130" i="6"/>
  <c r="J145" i="6" s="1"/>
  <c r="I130" i="6"/>
  <c r="I145" i="6" s="1"/>
  <c r="H130" i="6"/>
  <c r="H145" i="6" s="1"/>
  <c r="G130" i="6"/>
  <c r="G145" i="6" s="1"/>
  <c r="F130" i="6"/>
  <c r="F145" i="6" s="1"/>
  <c r="E130" i="6"/>
  <c r="E145" i="6" s="1"/>
  <c r="AN129" i="6"/>
  <c r="AN144" i="6" s="1"/>
  <c r="AM129" i="6"/>
  <c r="AM144" i="6" s="1"/>
  <c r="AL129" i="6"/>
  <c r="AL144" i="6" s="1"/>
  <c r="AK129" i="6"/>
  <c r="AK144" i="6" s="1"/>
  <c r="AJ129" i="6"/>
  <c r="AJ144" i="6" s="1"/>
  <c r="AI129" i="6"/>
  <c r="AI144" i="6" s="1"/>
  <c r="AH129" i="6"/>
  <c r="AH144" i="6" s="1"/>
  <c r="AG129" i="6"/>
  <c r="AG144" i="6" s="1"/>
  <c r="AF129" i="6"/>
  <c r="AF144" i="6" s="1"/>
  <c r="AE129" i="6"/>
  <c r="AE144" i="6" s="1"/>
  <c r="AD129" i="6"/>
  <c r="AD144" i="6" s="1"/>
  <c r="AC129" i="6"/>
  <c r="AC144" i="6" s="1"/>
  <c r="AB129" i="6"/>
  <c r="AB144" i="6" s="1"/>
  <c r="AA129" i="6"/>
  <c r="AA144" i="6" s="1"/>
  <c r="Z129" i="6"/>
  <c r="Z144" i="6" s="1"/>
  <c r="Y129" i="6"/>
  <c r="Y144" i="6" s="1"/>
  <c r="X129" i="6"/>
  <c r="X144" i="6" s="1"/>
  <c r="W129" i="6"/>
  <c r="W144" i="6" s="1"/>
  <c r="V129" i="6"/>
  <c r="V144" i="6" s="1"/>
  <c r="U129" i="6"/>
  <c r="U144" i="6" s="1"/>
  <c r="T129" i="6"/>
  <c r="T144" i="6" s="1"/>
  <c r="S129" i="6"/>
  <c r="S144" i="6" s="1"/>
  <c r="R129" i="6"/>
  <c r="R144" i="6" s="1"/>
  <c r="Q129" i="6"/>
  <c r="Q144" i="6" s="1"/>
  <c r="P129" i="6"/>
  <c r="P144" i="6" s="1"/>
  <c r="O129" i="6"/>
  <c r="O144" i="6" s="1"/>
  <c r="N129" i="6"/>
  <c r="N144" i="6" s="1"/>
  <c r="M129" i="6"/>
  <c r="M144" i="6" s="1"/>
  <c r="L129" i="6"/>
  <c r="L144" i="6" s="1"/>
  <c r="K129" i="6"/>
  <c r="K144" i="6" s="1"/>
  <c r="J129" i="6"/>
  <c r="J144" i="6" s="1"/>
  <c r="I129" i="6"/>
  <c r="I144" i="6" s="1"/>
  <c r="H129" i="6"/>
  <c r="H144" i="6" s="1"/>
  <c r="G129" i="6"/>
  <c r="G144" i="6" s="1"/>
  <c r="F129" i="6"/>
  <c r="F144" i="6" s="1"/>
  <c r="E129" i="6"/>
  <c r="E144" i="6" s="1"/>
  <c r="AN128" i="6"/>
  <c r="AN143" i="6" s="1"/>
  <c r="AM128" i="6"/>
  <c r="AM143" i="6" s="1"/>
  <c r="AL128" i="6"/>
  <c r="AL143" i="6" s="1"/>
  <c r="AL152" i="6" s="1"/>
  <c r="AK128" i="6"/>
  <c r="AK143" i="6" s="1"/>
  <c r="AK152" i="6" s="1"/>
  <c r="AJ128" i="6"/>
  <c r="AJ143" i="6" s="1"/>
  <c r="AJ152" i="6" s="1"/>
  <c r="AI128" i="6"/>
  <c r="AH128" i="6"/>
  <c r="AH143" i="6" s="1"/>
  <c r="AH152" i="6" s="1"/>
  <c r="AG128" i="6"/>
  <c r="AG143" i="6" s="1"/>
  <c r="AG152" i="6" s="1"/>
  <c r="AF128" i="6"/>
  <c r="AF143" i="6" s="1"/>
  <c r="AF152" i="6" s="1"/>
  <c r="AE128" i="6"/>
  <c r="AE143" i="6" s="1"/>
  <c r="AE152" i="6" s="1"/>
  <c r="AD128" i="6"/>
  <c r="AD143" i="6" s="1"/>
  <c r="AD152" i="6" s="1"/>
  <c r="AC128" i="6"/>
  <c r="AC143" i="6" s="1"/>
  <c r="AC152" i="6" s="1"/>
  <c r="AB128" i="6"/>
  <c r="AB143" i="6" s="1"/>
  <c r="AA128" i="6"/>
  <c r="AA143" i="6" s="1"/>
  <c r="Z128" i="6"/>
  <c r="Z143" i="6" s="1"/>
  <c r="Y128" i="6"/>
  <c r="Y143" i="6" s="1"/>
  <c r="Y152" i="6" s="1"/>
  <c r="X128" i="6"/>
  <c r="X143" i="6" s="1"/>
  <c r="X152" i="6" s="1"/>
  <c r="W128" i="6"/>
  <c r="V128" i="6"/>
  <c r="V143" i="6" s="1"/>
  <c r="V152" i="6" s="1"/>
  <c r="U128" i="6"/>
  <c r="U143" i="6" s="1"/>
  <c r="U152" i="6" s="1"/>
  <c r="T128" i="6"/>
  <c r="T143" i="6" s="1"/>
  <c r="T152" i="6" s="1"/>
  <c r="S128" i="6"/>
  <c r="S143" i="6" s="1"/>
  <c r="S152" i="6" s="1"/>
  <c r="R128" i="6"/>
  <c r="R143" i="6" s="1"/>
  <c r="R152" i="6" s="1"/>
  <c r="Q128" i="6"/>
  <c r="Q143" i="6" s="1"/>
  <c r="Q152" i="6" s="1"/>
  <c r="P128" i="6"/>
  <c r="P137" i="6" s="1"/>
  <c r="O128" i="6"/>
  <c r="O143" i="6" s="1"/>
  <c r="O152" i="6" s="1"/>
  <c r="N128" i="6"/>
  <c r="N143" i="6" s="1"/>
  <c r="N152" i="6" s="1"/>
  <c r="M128" i="6"/>
  <c r="M143" i="6" s="1"/>
  <c r="M152" i="6" s="1"/>
  <c r="L128" i="6"/>
  <c r="L143" i="6" s="1"/>
  <c r="L152" i="6" s="1"/>
  <c r="K128" i="6"/>
  <c r="J128" i="6"/>
  <c r="J143" i="6" s="1"/>
  <c r="J152" i="6" s="1"/>
  <c r="I128" i="6"/>
  <c r="I143" i="6" s="1"/>
  <c r="I152" i="6" s="1"/>
  <c r="H128" i="6"/>
  <c r="H143" i="6" s="1"/>
  <c r="H152" i="6" s="1"/>
  <c r="G128" i="6"/>
  <c r="G143" i="6" s="1"/>
  <c r="G152" i="6" s="1"/>
  <c r="F128" i="6"/>
  <c r="F143" i="6" s="1"/>
  <c r="F152" i="6" s="1"/>
  <c r="E128" i="6"/>
  <c r="E143" i="6" s="1"/>
  <c r="E152" i="6" s="1"/>
  <c r="AB118" i="6"/>
  <c r="AB116" i="6"/>
  <c r="AN104" i="6"/>
  <c r="AN119" i="6" s="1"/>
  <c r="AM104" i="6"/>
  <c r="AM119" i="6" s="1"/>
  <c r="AL104" i="6"/>
  <c r="AL119" i="6" s="1"/>
  <c r="AK104" i="6"/>
  <c r="AK119" i="6" s="1"/>
  <c r="AJ104" i="6"/>
  <c r="AJ119" i="6" s="1"/>
  <c r="AI104" i="6"/>
  <c r="AI119" i="6" s="1"/>
  <c r="AH104" i="6"/>
  <c r="AH119" i="6" s="1"/>
  <c r="AG104" i="6"/>
  <c r="AG119" i="6" s="1"/>
  <c r="AF104" i="6"/>
  <c r="AF119" i="6" s="1"/>
  <c r="AE104" i="6"/>
  <c r="AE119" i="6" s="1"/>
  <c r="AD104" i="6"/>
  <c r="AD119" i="6" s="1"/>
  <c r="AC104" i="6"/>
  <c r="AC119" i="6" s="1"/>
  <c r="AB104" i="6"/>
  <c r="AB119" i="6" s="1"/>
  <c r="AA104" i="6"/>
  <c r="AA119" i="6" s="1"/>
  <c r="Z104" i="6"/>
  <c r="Z119" i="6" s="1"/>
  <c r="Y104" i="6"/>
  <c r="Y119" i="6" s="1"/>
  <c r="X104" i="6"/>
  <c r="X119" i="6" s="1"/>
  <c r="W104" i="6"/>
  <c r="W119" i="6" s="1"/>
  <c r="V104" i="6"/>
  <c r="V119" i="6" s="1"/>
  <c r="U104" i="6"/>
  <c r="U119" i="6" s="1"/>
  <c r="T104" i="6"/>
  <c r="T119" i="6" s="1"/>
  <c r="S104" i="6"/>
  <c r="S119" i="6" s="1"/>
  <c r="R104" i="6"/>
  <c r="R119" i="6" s="1"/>
  <c r="Q104" i="6"/>
  <c r="Q119" i="6" s="1"/>
  <c r="P104" i="6"/>
  <c r="P119" i="6" s="1"/>
  <c r="O104" i="6"/>
  <c r="O119" i="6" s="1"/>
  <c r="N104" i="6"/>
  <c r="N119" i="6" s="1"/>
  <c r="M104" i="6"/>
  <c r="M119" i="6" s="1"/>
  <c r="L104" i="6"/>
  <c r="L119" i="6" s="1"/>
  <c r="K104" i="6"/>
  <c r="K119" i="6" s="1"/>
  <c r="J104" i="6"/>
  <c r="J119" i="6" s="1"/>
  <c r="I104" i="6"/>
  <c r="I119" i="6" s="1"/>
  <c r="H104" i="6"/>
  <c r="H119" i="6" s="1"/>
  <c r="G104" i="6"/>
  <c r="G119" i="6" s="1"/>
  <c r="F104" i="6"/>
  <c r="F119" i="6" s="1"/>
  <c r="E104" i="6"/>
  <c r="E119" i="6" s="1"/>
  <c r="AN103" i="6"/>
  <c r="AN118" i="6" s="1"/>
  <c r="AM103" i="6"/>
  <c r="AM118" i="6" s="1"/>
  <c r="AL103" i="6"/>
  <c r="AL118" i="6" s="1"/>
  <c r="AK103" i="6"/>
  <c r="AK118" i="6" s="1"/>
  <c r="AJ103" i="6"/>
  <c r="AJ118" i="6" s="1"/>
  <c r="AI103" i="6"/>
  <c r="AI118" i="6" s="1"/>
  <c r="AH103" i="6"/>
  <c r="AH118" i="6" s="1"/>
  <c r="AG103" i="6"/>
  <c r="AG118" i="6" s="1"/>
  <c r="AF103" i="6"/>
  <c r="AF118" i="6" s="1"/>
  <c r="AE103" i="6"/>
  <c r="AE118" i="6" s="1"/>
  <c r="AD103" i="6"/>
  <c r="AD118" i="6" s="1"/>
  <c r="AC103" i="6"/>
  <c r="AC118" i="6" s="1"/>
  <c r="AB103" i="6"/>
  <c r="AA103" i="6"/>
  <c r="AA118" i="6" s="1"/>
  <c r="Z103" i="6"/>
  <c r="Z118" i="6" s="1"/>
  <c r="Y103" i="6"/>
  <c r="Y118" i="6" s="1"/>
  <c r="X103" i="6"/>
  <c r="X118" i="6" s="1"/>
  <c r="W103" i="6"/>
  <c r="W118" i="6" s="1"/>
  <c r="V103" i="6"/>
  <c r="V118" i="6" s="1"/>
  <c r="U103" i="6"/>
  <c r="U118" i="6" s="1"/>
  <c r="T103" i="6"/>
  <c r="T118" i="6" s="1"/>
  <c r="S103" i="6"/>
  <c r="S118" i="6" s="1"/>
  <c r="R103" i="6"/>
  <c r="R118" i="6" s="1"/>
  <c r="Q103" i="6"/>
  <c r="Q118" i="6" s="1"/>
  <c r="P103" i="6"/>
  <c r="P118" i="6" s="1"/>
  <c r="O103" i="6"/>
  <c r="O118" i="6" s="1"/>
  <c r="N103" i="6"/>
  <c r="N118" i="6" s="1"/>
  <c r="M103" i="6"/>
  <c r="M118" i="6" s="1"/>
  <c r="L103" i="6"/>
  <c r="L118" i="6" s="1"/>
  <c r="K103" i="6"/>
  <c r="K118" i="6" s="1"/>
  <c r="J103" i="6"/>
  <c r="J118" i="6" s="1"/>
  <c r="I103" i="6"/>
  <c r="I118" i="6" s="1"/>
  <c r="H103" i="6"/>
  <c r="H118" i="6" s="1"/>
  <c r="G103" i="6"/>
  <c r="G118" i="6" s="1"/>
  <c r="F103" i="6"/>
  <c r="F118" i="6" s="1"/>
  <c r="E103" i="6"/>
  <c r="E118" i="6" s="1"/>
  <c r="AN102" i="6"/>
  <c r="AN117" i="6" s="1"/>
  <c r="AM102" i="6"/>
  <c r="AM117" i="6" s="1"/>
  <c r="AL102" i="6"/>
  <c r="AL117" i="6" s="1"/>
  <c r="AK102" i="6"/>
  <c r="AK117" i="6" s="1"/>
  <c r="AJ102" i="6"/>
  <c r="AJ117" i="6" s="1"/>
  <c r="AI102" i="6"/>
  <c r="AI117" i="6" s="1"/>
  <c r="AH102" i="6"/>
  <c r="AH117" i="6" s="1"/>
  <c r="AG102" i="6"/>
  <c r="AG117" i="6" s="1"/>
  <c r="AF102" i="6"/>
  <c r="AF117" i="6" s="1"/>
  <c r="AE102" i="6"/>
  <c r="AE117" i="6" s="1"/>
  <c r="AD102" i="6"/>
  <c r="AD117" i="6" s="1"/>
  <c r="AC102" i="6"/>
  <c r="AC117" i="6" s="1"/>
  <c r="AB102" i="6"/>
  <c r="AB117" i="6" s="1"/>
  <c r="AA102" i="6"/>
  <c r="AA117" i="6" s="1"/>
  <c r="Z102" i="6"/>
  <c r="Z117" i="6" s="1"/>
  <c r="Y102" i="6"/>
  <c r="Y117" i="6" s="1"/>
  <c r="X102" i="6"/>
  <c r="X117" i="6" s="1"/>
  <c r="W102" i="6"/>
  <c r="W117" i="6" s="1"/>
  <c r="V102" i="6"/>
  <c r="V117" i="6" s="1"/>
  <c r="U102" i="6"/>
  <c r="U117" i="6" s="1"/>
  <c r="T102" i="6"/>
  <c r="T117" i="6" s="1"/>
  <c r="S102" i="6"/>
  <c r="S117" i="6" s="1"/>
  <c r="R102" i="6"/>
  <c r="R117" i="6" s="1"/>
  <c r="Q102" i="6"/>
  <c r="Q117" i="6" s="1"/>
  <c r="P102" i="6"/>
  <c r="P117" i="6" s="1"/>
  <c r="O102" i="6"/>
  <c r="O117" i="6" s="1"/>
  <c r="N102" i="6"/>
  <c r="N117" i="6" s="1"/>
  <c r="M102" i="6"/>
  <c r="M117" i="6" s="1"/>
  <c r="L102" i="6"/>
  <c r="L117" i="6" s="1"/>
  <c r="K102" i="6"/>
  <c r="K117" i="6" s="1"/>
  <c r="J102" i="6"/>
  <c r="J117" i="6" s="1"/>
  <c r="I102" i="6"/>
  <c r="I117" i="6" s="1"/>
  <c r="H102" i="6"/>
  <c r="H117" i="6" s="1"/>
  <c r="G102" i="6"/>
  <c r="G117" i="6" s="1"/>
  <c r="F102" i="6"/>
  <c r="F117" i="6" s="1"/>
  <c r="E102" i="6"/>
  <c r="E117" i="6" s="1"/>
  <c r="AN101" i="6"/>
  <c r="AN116" i="6" s="1"/>
  <c r="AM101" i="6"/>
  <c r="AM116" i="6" s="1"/>
  <c r="AL101" i="6"/>
  <c r="AL116" i="6" s="1"/>
  <c r="AK101" i="6"/>
  <c r="AK116" i="6" s="1"/>
  <c r="AJ101" i="6"/>
  <c r="AJ116" i="6" s="1"/>
  <c r="AI101" i="6"/>
  <c r="AI116" i="6" s="1"/>
  <c r="AH101" i="6"/>
  <c r="AH116" i="6" s="1"/>
  <c r="AG101" i="6"/>
  <c r="AG116" i="6" s="1"/>
  <c r="AF101" i="6"/>
  <c r="AF116" i="6" s="1"/>
  <c r="AE101" i="6"/>
  <c r="AE116" i="6" s="1"/>
  <c r="AD101" i="6"/>
  <c r="AD116" i="6" s="1"/>
  <c r="AC101" i="6"/>
  <c r="AC116" i="6" s="1"/>
  <c r="AB101" i="6"/>
  <c r="AA101" i="6"/>
  <c r="AA116" i="6" s="1"/>
  <c r="Z101" i="6"/>
  <c r="Z116" i="6" s="1"/>
  <c r="Y101" i="6"/>
  <c r="Y116" i="6" s="1"/>
  <c r="X101" i="6"/>
  <c r="X116" i="6" s="1"/>
  <c r="W101" i="6"/>
  <c r="W116" i="6" s="1"/>
  <c r="V101" i="6"/>
  <c r="V116" i="6" s="1"/>
  <c r="U101" i="6"/>
  <c r="U116" i="6" s="1"/>
  <c r="T101" i="6"/>
  <c r="T116" i="6" s="1"/>
  <c r="S101" i="6"/>
  <c r="S116" i="6" s="1"/>
  <c r="R101" i="6"/>
  <c r="R116" i="6" s="1"/>
  <c r="Q101" i="6"/>
  <c r="Q116" i="6" s="1"/>
  <c r="P101" i="6"/>
  <c r="P116" i="6" s="1"/>
  <c r="O101" i="6"/>
  <c r="O116" i="6" s="1"/>
  <c r="N101" i="6"/>
  <c r="N116" i="6" s="1"/>
  <c r="M101" i="6"/>
  <c r="M116" i="6" s="1"/>
  <c r="L101" i="6"/>
  <c r="L116" i="6" s="1"/>
  <c r="K101" i="6"/>
  <c r="K116" i="6" s="1"/>
  <c r="J101" i="6"/>
  <c r="J116" i="6" s="1"/>
  <c r="I101" i="6"/>
  <c r="I116" i="6" s="1"/>
  <c r="H101" i="6"/>
  <c r="H116" i="6" s="1"/>
  <c r="G101" i="6"/>
  <c r="G116" i="6" s="1"/>
  <c r="F101" i="6"/>
  <c r="F116" i="6" s="1"/>
  <c r="E101" i="6"/>
  <c r="E116" i="6" s="1"/>
  <c r="AN100" i="6"/>
  <c r="AN115" i="6" s="1"/>
  <c r="AM100" i="6"/>
  <c r="AM115" i="6" s="1"/>
  <c r="AL100" i="6"/>
  <c r="AL115" i="6" s="1"/>
  <c r="AK100" i="6"/>
  <c r="AK115" i="6" s="1"/>
  <c r="AJ100" i="6"/>
  <c r="AJ115" i="6" s="1"/>
  <c r="AI100" i="6"/>
  <c r="AI115" i="6" s="1"/>
  <c r="AH100" i="6"/>
  <c r="AH115" i="6" s="1"/>
  <c r="AG100" i="6"/>
  <c r="AG115" i="6" s="1"/>
  <c r="AF100" i="6"/>
  <c r="AF115" i="6" s="1"/>
  <c r="AE100" i="6"/>
  <c r="AE115" i="6" s="1"/>
  <c r="AD100" i="6"/>
  <c r="AD115" i="6" s="1"/>
  <c r="AC100" i="6"/>
  <c r="AC115" i="6" s="1"/>
  <c r="AB100" i="6"/>
  <c r="AB115" i="6" s="1"/>
  <c r="AA100" i="6"/>
  <c r="AA115" i="6" s="1"/>
  <c r="Z100" i="6"/>
  <c r="Z115" i="6" s="1"/>
  <c r="Y100" i="6"/>
  <c r="Y115" i="6" s="1"/>
  <c r="X100" i="6"/>
  <c r="X115" i="6" s="1"/>
  <c r="W100" i="6"/>
  <c r="W115" i="6" s="1"/>
  <c r="V100" i="6"/>
  <c r="V115" i="6" s="1"/>
  <c r="U100" i="6"/>
  <c r="U115" i="6" s="1"/>
  <c r="T100" i="6"/>
  <c r="T115" i="6" s="1"/>
  <c r="S100" i="6"/>
  <c r="S115" i="6" s="1"/>
  <c r="R100" i="6"/>
  <c r="R115" i="6" s="1"/>
  <c r="Q100" i="6"/>
  <c r="Q115" i="6" s="1"/>
  <c r="P100" i="6"/>
  <c r="P115" i="6" s="1"/>
  <c r="O100" i="6"/>
  <c r="O115" i="6" s="1"/>
  <c r="N100" i="6"/>
  <c r="N115" i="6" s="1"/>
  <c r="M100" i="6"/>
  <c r="M115" i="6" s="1"/>
  <c r="L100" i="6"/>
  <c r="L115" i="6" s="1"/>
  <c r="K100" i="6"/>
  <c r="K115" i="6" s="1"/>
  <c r="J100" i="6"/>
  <c r="J115" i="6" s="1"/>
  <c r="I100" i="6"/>
  <c r="I115" i="6" s="1"/>
  <c r="H100" i="6"/>
  <c r="H115" i="6" s="1"/>
  <c r="G100" i="6"/>
  <c r="G115" i="6" s="1"/>
  <c r="F100" i="6"/>
  <c r="F115" i="6" s="1"/>
  <c r="E100" i="6"/>
  <c r="E115" i="6" s="1"/>
  <c r="AN99" i="6"/>
  <c r="AN114" i="6" s="1"/>
  <c r="AM99" i="6"/>
  <c r="AM114" i="6" s="1"/>
  <c r="AL99" i="6"/>
  <c r="AL114" i="6" s="1"/>
  <c r="AK99" i="6"/>
  <c r="AK114" i="6" s="1"/>
  <c r="AJ99" i="6"/>
  <c r="AJ114" i="6" s="1"/>
  <c r="AI99" i="6"/>
  <c r="AI114" i="6" s="1"/>
  <c r="AH99" i="6"/>
  <c r="AH114" i="6" s="1"/>
  <c r="AG99" i="6"/>
  <c r="AG114" i="6" s="1"/>
  <c r="AF99" i="6"/>
  <c r="AF114" i="6" s="1"/>
  <c r="AE99" i="6"/>
  <c r="AE114" i="6" s="1"/>
  <c r="AD99" i="6"/>
  <c r="AD114" i="6" s="1"/>
  <c r="AC99" i="6"/>
  <c r="AC114" i="6" s="1"/>
  <c r="AB99" i="6"/>
  <c r="AB114" i="6" s="1"/>
  <c r="AA99" i="6"/>
  <c r="AA114" i="6" s="1"/>
  <c r="Z99" i="6"/>
  <c r="Z114" i="6" s="1"/>
  <c r="Y99" i="6"/>
  <c r="Y114" i="6" s="1"/>
  <c r="X99" i="6"/>
  <c r="X114" i="6" s="1"/>
  <c r="W99" i="6"/>
  <c r="W114" i="6" s="1"/>
  <c r="V99" i="6"/>
  <c r="V114" i="6" s="1"/>
  <c r="U99" i="6"/>
  <c r="U114" i="6" s="1"/>
  <c r="T99" i="6"/>
  <c r="T114" i="6" s="1"/>
  <c r="S99" i="6"/>
  <c r="S114" i="6" s="1"/>
  <c r="R99" i="6"/>
  <c r="R114" i="6" s="1"/>
  <c r="Q99" i="6"/>
  <c r="Q114" i="6" s="1"/>
  <c r="P99" i="6"/>
  <c r="P114" i="6" s="1"/>
  <c r="O99" i="6"/>
  <c r="O114" i="6" s="1"/>
  <c r="N99" i="6"/>
  <c r="N114" i="6" s="1"/>
  <c r="M99" i="6"/>
  <c r="M114" i="6" s="1"/>
  <c r="L99" i="6"/>
  <c r="L114" i="6" s="1"/>
  <c r="K99" i="6"/>
  <c r="K114" i="6" s="1"/>
  <c r="J99" i="6"/>
  <c r="J114" i="6" s="1"/>
  <c r="I99" i="6"/>
  <c r="I114" i="6" s="1"/>
  <c r="H99" i="6"/>
  <c r="H114" i="6" s="1"/>
  <c r="G99" i="6"/>
  <c r="G114" i="6" s="1"/>
  <c r="F99" i="6"/>
  <c r="F114" i="6" s="1"/>
  <c r="E99" i="6"/>
  <c r="E114" i="6" s="1"/>
  <c r="AN98" i="6"/>
  <c r="AN113" i="6" s="1"/>
  <c r="AM98" i="6"/>
  <c r="AM113" i="6" s="1"/>
  <c r="AL98" i="6"/>
  <c r="AL113" i="6" s="1"/>
  <c r="AK98" i="6"/>
  <c r="AK113" i="6" s="1"/>
  <c r="AJ98" i="6"/>
  <c r="AJ113" i="6" s="1"/>
  <c r="AI98" i="6"/>
  <c r="AI113" i="6" s="1"/>
  <c r="AH98" i="6"/>
  <c r="AH113" i="6" s="1"/>
  <c r="AG98" i="6"/>
  <c r="AG113" i="6" s="1"/>
  <c r="AF98" i="6"/>
  <c r="AF113" i="6" s="1"/>
  <c r="AE98" i="6"/>
  <c r="AE113" i="6" s="1"/>
  <c r="AD98" i="6"/>
  <c r="AD113" i="6" s="1"/>
  <c r="AC98" i="6"/>
  <c r="AC113" i="6" s="1"/>
  <c r="AB98" i="6"/>
  <c r="AB113" i="6" s="1"/>
  <c r="AA98" i="6"/>
  <c r="AA113" i="6" s="1"/>
  <c r="Z98" i="6"/>
  <c r="Z113" i="6" s="1"/>
  <c r="Y98" i="6"/>
  <c r="Y113" i="6" s="1"/>
  <c r="X98" i="6"/>
  <c r="X113" i="6" s="1"/>
  <c r="W98" i="6"/>
  <c r="W113" i="6" s="1"/>
  <c r="V98" i="6"/>
  <c r="V113" i="6" s="1"/>
  <c r="U98" i="6"/>
  <c r="U113" i="6" s="1"/>
  <c r="T98" i="6"/>
  <c r="T113" i="6" s="1"/>
  <c r="S98" i="6"/>
  <c r="S113" i="6" s="1"/>
  <c r="R98" i="6"/>
  <c r="R113" i="6" s="1"/>
  <c r="Q98" i="6"/>
  <c r="Q113" i="6" s="1"/>
  <c r="P98" i="6"/>
  <c r="P113" i="6" s="1"/>
  <c r="O98" i="6"/>
  <c r="O113" i="6" s="1"/>
  <c r="N98" i="6"/>
  <c r="N113" i="6" s="1"/>
  <c r="M98" i="6"/>
  <c r="M113" i="6" s="1"/>
  <c r="L98" i="6"/>
  <c r="L113" i="6" s="1"/>
  <c r="K98" i="6"/>
  <c r="K113" i="6" s="1"/>
  <c r="J98" i="6"/>
  <c r="J113" i="6" s="1"/>
  <c r="I98" i="6"/>
  <c r="I113" i="6" s="1"/>
  <c r="H98" i="6"/>
  <c r="H113" i="6" s="1"/>
  <c r="G98" i="6"/>
  <c r="G113" i="6" s="1"/>
  <c r="F98" i="6"/>
  <c r="F113" i="6" s="1"/>
  <c r="E113" i="6"/>
  <c r="AN97" i="6"/>
  <c r="AN112" i="6" s="1"/>
  <c r="AM97" i="6"/>
  <c r="AM112" i="6" s="1"/>
  <c r="AL97" i="6"/>
  <c r="AL112" i="6" s="1"/>
  <c r="AK97" i="6"/>
  <c r="AK112" i="6" s="1"/>
  <c r="AJ97" i="6"/>
  <c r="AJ112" i="6" s="1"/>
  <c r="AI97" i="6"/>
  <c r="AI112" i="6" s="1"/>
  <c r="AH97" i="6"/>
  <c r="AH112" i="6" s="1"/>
  <c r="AG97" i="6"/>
  <c r="AG112" i="6" s="1"/>
  <c r="AF97" i="6"/>
  <c r="AF112" i="6" s="1"/>
  <c r="AE97" i="6"/>
  <c r="AE112" i="6" s="1"/>
  <c r="AD97" i="6"/>
  <c r="AD112" i="6" s="1"/>
  <c r="AC97" i="6"/>
  <c r="AC112" i="6" s="1"/>
  <c r="AB97" i="6"/>
  <c r="AB112" i="6" s="1"/>
  <c r="AA97" i="6"/>
  <c r="AA112" i="6" s="1"/>
  <c r="Z97" i="6"/>
  <c r="Z112" i="6" s="1"/>
  <c r="Y97" i="6"/>
  <c r="Y112" i="6" s="1"/>
  <c r="X97" i="6"/>
  <c r="X112" i="6" s="1"/>
  <c r="W97" i="6"/>
  <c r="W112" i="6" s="1"/>
  <c r="V97" i="6"/>
  <c r="V112" i="6" s="1"/>
  <c r="U97" i="6"/>
  <c r="U112" i="6" s="1"/>
  <c r="T97" i="6"/>
  <c r="T112" i="6" s="1"/>
  <c r="S97" i="6"/>
  <c r="S112" i="6" s="1"/>
  <c r="R97" i="6"/>
  <c r="R112" i="6" s="1"/>
  <c r="Q97" i="6"/>
  <c r="Q112" i="6" s="1"/>
  <c r="P97" i="6"/>
  <c r="P112" i="6" s="1"/>
  <c r="O97" i="6"/>
  <c r="O112" i="6" s="1"/>
  <c r="N97" i="6"/>
  <c r="N112" i="6" s="1"/>
  <c r="M97" i="6"/>
  <c r="M112" i="6" s="1"/>
  <c r="L97" i="6"/>
  <c r="L112" i="6" s="1"/>
  <c r="K97" i="6"/>
  <c r="K112" i="6" s="1"/>
  <c r="J97" i="6"/>
  <c r="J112" i="6" s="1"/>
  <c r="I97" i="6"/>
  <c r="I112" i="6" s="1"/>
  <c r="H97" i="6"/>
  <c r="H112" i="6" s="1"/>
  <c r="G97" i="6"/>
  <c r="G112" i="6" s="1"/>
  <c r="F97" i="6"/>
  <c r="F112" i="6" s="1"/>
  <c r="E97" i="6"/>
  <c r="E112" i="6" s="1"/>
  <c r="AN96" i="6"/>
  <c r="AN111" i="6" s="1"/>
  <c r="AM96" i="6"/>
  <c r="AM111" i="6" s="1"/>
  <c r="AM120" i="6" s="1"/>
  <c r="AL96" i="6"/>
  <c r="AL111" i="6" s="1"/>
  <c r="AL120" i="6" s="1"/>
  <c r="AK96" i="6"/>
  <c r="AK111" i="6" s="1"/>
  <c r="AK120" i="6" s="1"/>
  <c r="AJ96" i="6"/>
  <c r="AJ111" i="6" s="1"/>
  <c r="AJ120" i="6" s="1"/>
  <c r="AI96" i="6"/>
  <c r="AI111" i="6" s="1"/>
  <c r="AI120" i="6" s="1"/>
  <c r="AH96" i="6"/>
  <c r="AH105" i="6" s="1"/>
  <c r="AG96" i="6"/>
  <c r="AG111" i="6" s="1"/>
  <c r="AG120" i="6" s="1"/>
  <c r="AF96" i="6"/>
  <c r="AF111" i="6" s="1"/>
  <c r="AF120" i="6" s="1"/>
  <c r="AE96" i="6"/>
  <c r="AE111" i="6" s="1"/>
  <c r="AE120" i="6" s="1"/>
  <c r="AD96" i="6"/>
  <c r="AD111" i="6" s="1"/>
  <c r="AD120" i="6" s="1"/>
  <c r="AC96" i="6"/>
  <c r="AC111" i="6" s="1"/>
  <c r="AB96" i="6"/>
  <c r="AB111" i="6" s="1"/>
  <c r="AB120" i="6" s="1"/>
  <c r="AA96" i="6"/>
  <c r="AA111" i="6" s="1"/>
  <c r="AA120" i="6" s="1"/>
  <c r="Z96" i="6"/>
  <c r="Z111" i="6" s="1"/>
  <c r="Z120" i="6" s="1"/>
  <c r="Y96" i="6"/>
  <c r="Y111" i="6" s="1"/>
  <c r="Y120" i="6" s="1"/>
  <c r="X96" i="6"/>
  <c r="X111" i="6" s="1"/>
  <c r="X120" i="6" s="1"/>
  <c r="W96" i="6"/>
  <c r="W111" i="6" s="1"/>
  <c r="W120" i="6" s="1"/>
  <c r="V96" i="6"/>
  <c r="V111" i="6" s="1"/>
  <c r="V120" i="6" s="1"/>
  <c r="U96" i="6"/>
  <c r="U111" i="6" s="1"/>
  <c r="U120" i="6" s="1"/>
  <c r="T96" i="6"/>
  <c r="T111" i="6" s="1"/>
  <c r="T120" i="6" s="1"/>
  <c r="S96" i="6"/>
  <c r="S111" i="6" s="1"/>
  <c r="S120" i="6" s="1"/>
  <c r="R96" i="6"/>
  <c r="R111" i="6" s="1"/>
  <c r="R120" i="6" s="1"/>
  <c r="Q96" i="6"/>
  <c r="Q111" i="6" s="1"/>
  <c r="Q120" i="6" s="1"/>
  <c r="P96" i="6"/>
  <c r="P111" i="6" s="1"/>
  <c r="P120" i="6" s="1"/>
  <c r="O96" i="6"/>
  <c r="O111" i="6" s="1"/>
  <c r="O120" i="6" s="1"/>
  <c r="N96" i="6"/>
  <c r="N111" i="6" s="1"/>
  <c r="N120" i="6" s="1"/>
  <c r="M96" i="6"/>
  <c r="M111" i="6" s="1"/>
  <c r="M120" i="6" s="1"/>
  <c r="L96" i="6"/>
  <c r="L111" i="6" s="1"/>
  <c r="L120" i="6" s="1"/>
  <c r="K96" i="6"/>
  <c r="K111" i="6" s="1"/>
  <c r="K120" i="6" s="1"/>
  <c r="J96" i="6"/>
  <c r="J105" i="6" s="1"/>
  <c r="I96" i="6"/>
  <c r="I111" i="6" s="1"/>
  <c r="I120" i="6" s="1"/>
  <c r="H96" i="6"/>
  <c r="H111" i="6" s="1"/>
  <c r="G96" i="6"/>
  <c r="G111" i="6" s="1"/>
  <c r="G120" i="6" s="1"/>
  <c r="F96" i="6"/>
  <c r="F111" i="6" s="1"/>
  <c r="F120" i="6" s="1"/>
  <c r="E96" i="6"/>
  <c r="E111" i="6" s="1"/>
  <c r="E120" i="6" s="1"/>
  <c r="AN78" i="6"/>
  <c r="AM78" i="6"/>
  <c r="AL78" i="6"/>
  <c r="AK78" i="6"/>
  <c r="AJ78" i="6"/>
  <c r="AI78" i="6"/>
  <c r="AH78" i="6"/>
  <c r="AG78" i="6"/>
  <c r="AF78" i="6"/>
  <c r="AE78" i="6"/>
  <c r="AD78" i="6"/>
  <c r="AC78" i="6"/>
  <c r="AB78" i="6"/>
  <c r="AA78" i="6"/>
  <c r="Z78" i="6"/>
  <c r="Y78" i="6"/>
  <c r="X78" i="6"/>
  <c r="W78" i="6"/>
  <c r="V78" i="6"/>
  <c r="U78" i="6"/>
  <c r="T78" i="6"/>
  <c r="S78" i="6"/>
  <c r="R78" i="6"/>
  <c r="Q78" i="6"/>
  <c r="P78" i="6"/>
  <c r="O78" i="6"/>
  <c r="N78" i="6"/>
  <c r="M78" i="6"/>
  <c r="L78" i="6"/>
  <c r="K78" i="6"/>
  <c r="J78" i="6"/>
  <c r="I78" i="6"/>
  <c r="H78" i="6"/>
  <c r="G78" i="6"/>
  <c r="F78" i="6"/>
  <c r="E78" i="6"/>
  <c r="J11" i="9"/>
  <c r="G11" i="9"/>
  <c r="E11" i="9"/>
  <c r="J13" i="9"/>
  <c r="H13" i="9"/>
  <c r="G13" i="9"/>
  <c r="F13" i="9"/>
  <c r="E13" i="9"/>
  <c r="J12" i="9"/>
  <c r="H12" i="9"/>
  <c r="G12" i="9"/>
  <c r="F12" i="9"/>
  <c r="E12" i="9"/>
  <c r="H11" i="9"/>
  <c r="F11" i="9"/>
  <c r="AY24" i="4"/>
  <c r="AX24" i="4"/>
  <c r="AW24" i="4"/>
  <c r="AM24" i="4"/>
  <c r="AL24" i="4"/>
  <c r="AK24" i="4"/>
  <c r="AA24" i="4"/>
  <c r="Z24" i="4"/>
  <c r="Y24" i="4"/>
  <c r="BA23" i="4"/>
  <c r="AZ23" i="4"/>
  <c r="AY23" i="4"/>
  <c r="AX23" i="4"/>
  <c r="AW23" i="4"/>
  <c r="AV23" i="4"/>
  <c r="AU23" i="4"/>
  <c r="AT23" i="4"/>
  <c r="AS23" i="4"/>
  <c r="AR23" i="4"/>
  <c r="AQ23" i="4"/>
  <c r="AP23" i="4"/>
  <c r="AO23" i="4"/>
  <c r="AN23" i="4"/>
  <c r="AM23" i="4"/>
  <c r="AL23" i="4"/>
  <c r="AK23" i="4"/>
  <c r="AJ23" i="4"/>
  <c r="AI23" i="4"/>
  <c r="AH23" i="4"/>
  <c r="AG23" i="4"/>
  <c r="AF23" i="4"/>
  <c r="AE23" i="4"/>
  <c r="AD23" i="4"/>
  <c r="AC23" i="4"/>
  <c r="AB23" i="4"/>
  <c r="AA23" i="4"/>
  <c r="Z23" i="4"/>
  <c r="Y23" i="4"/>
  <c r="X23" i="4"/>
  <c r="W23" i="4"/>
  <c r="V23" i="4"/>
  <c r="U23" i="4"/>
  <c r="T23" i="4"/>
  <c r="S23" i="4"/>
  <c r="R23" i="4"/>
  <c r="BA22" i="4"/>
  <c r="AZ22" i="4"/>
  <c r="AY22" i="4"/>
  <c r="AY25" i="4" s="1"/>
  <c r="AX22" i="4"/>
  <c r="AX25" i="4" s="1"/>
  <c r="AW22" i="4"/>
  <c r="AW25" i="4" s="1"/>
  <c r="AV22" i="4"/>
  <c r="AU22" i="4"/>
  <c r="AT22" i="4"/>
  <c r="AS22" i="4"/>
  <c r="AR22" i="4"/>
  <c r="AQ22" i="4"/>
  <c r="AP22" i="4"/>
  <c r="AO22" i="4"/>
  <c r="AN22" i="4"/>
  <c r="AM22" i="4"/>
  <c r="AM25" i="4" s="1"/>
  <c r="AL22" i="4"/>
  <c r="AL25" i="4" s="1"/>
  <c r="AK22" i="4"/>
  <c r="AK25" i="4" s="1"/>
  <c r="AJ22" i="4"/>
  <c r="AI22" i="4"/>
  <c r="AH22" i="4"/>
  <c r="AG22" i="4"/>
  <c r="AF22" i="4"/>
  <c r="AE22" i="4"/>
  <c r="AD22" i="4"/>
  <c r="AC22" i="4"/>
  <c r="AB22" i="4"/>
  <c r="AA22" i="4"/>
  <c r="AA25" i="4" s="1"/>
  <c r="Z22" i="4"/>
  <c r="Z25" i="4" s="1"/>
  <c r="Y22" i="4"/>
  <c r="Y25" i="4" s="1"/>
  <c r="X22" i="4"/>
  <c r="W22" i="4"/>
  <c r="V22" i="4"/>
  <c r="U22" i="4"/>
  <c r="T22" i="4"/>
  <c r="S22" i="4"/>
  <c r="R22" i="4"/>
  <c r="S18" i="4"/>
  <c r="S19" i="4" s="1"/>
  <c r="T18" i="4"/>
  <c r="T19" i="4" s="1"/>
  <c r="U18" i="4"/>
  <c r="U19" i="4" s="1"/>
  <c r="V18" i="4"/>
  <c r="V19" i="4" s="1"/>
  <c r="W18" i="4"/>
  <c r="W19" i="4" s="1"/>
  <c r="X18" i="4"/>
  <c r="X19" i="4" s="1"/>
  <c r="Y18" i="4"/>
  <c r="Y19" i="4" s="1"/>
  <c r="Z18" i="4"/>
  <c r="Z19" i="4" s="1"/>
  <c r="AA18" i="4"/>
  <c r="AA19" i="4" s="1"/>
  <c r="AB18" i="4"/>
  <c r="AB19" i="4" s="1"/>
  <c r="AC18" i="4"/>
  <c r="AC19" i="4" s="1"/>
  <c r="AD18" i="4"/>
  <c r="AD19" i="4" s="1"/>
  <c r="AE18" i="4"/>
  <c r="AE19" i="4" s="1"/>
  <c r="AF18" i="4"/>
  <c r="AF19" i="4" s="1"/>
  <c r="AG18" i="4"/>
  <c r="AG19" i="4" s="1"/>
  <c r="AH18" i="4"/>
  <c r="AH19" i="4" s="1"/>
  <c r="AI18" i="4"/>
  <c r="AI19" i="4" s="1"/>
  <c r="AJ18" i="4"/>
  <c r="AJ19" i="4" s="1"/>
  <c r="AK18" i="4"/>
  <c r="AK19" i="4" s="1"/>
  <c r="AL18" i="4"/>
  <c r="AL19" i="4" s="1"/>
  <c r="AM18" i="4"/>
  <c r="AM19" i="4" s="1"/>
  <c r="AN18" i="4"/>
  <c r="AN19" i="4" s="1"/>
  <c r="AO18" i="4"/>
  <c r="AO19" i="4" s="1"/>
  <c r="AP18" i="4"/>
  <c r="AP19" i="4" s="1"/>
  <c r="AQ18" i="4"/>
  <c r="AQ19" i="4" s="1"/>
  <c r="AR18" i="4"/>
  <c r="AR19" i="4" s="1"/>
  <c r="AS18" i="4"/>
  <c r="AS19" i="4" s="1"/>
  <c r="AT18" i="4"/>
  <c r="AT19" i="4" s="1"/>
  <c r="AU18" i="4"/>
  <c r="AU19" i="4" s="1"/>
  <c r="AV18" i="4"/>
  <c r="AV19" i="4" s="1"/>
  <c r="AW18" i="4"/>
  <c r="AW19" i="4" s="1"/>
  <c r="AX18" i="4"/>
  <c r="AX19" i="4" s="1"/>
  <c r="AY18" i="4"/>
  <c r="AY19" i="4" s="1"/>
  <c r="AZ18" i="4"/>
  <c r="AZ19" i="4" s="1"/>
  <c r="BA18" i="4"/>
  <c r="BA19" i="4" s="1"/>
  <c r="R18" i="4"/>
  <c r="R19" i="4" s="1"/>
  <c r="BA17" i="4"/>
  <c r="AZ17" i="4"/>
  <c r="AY17" i="4"/>
  <c r="AX17" i="4"/>
  <c r="AW17" i="4"/>
  <c r="AV17" i="4"/>
  <c r="AU17" i="4"/>
  <c r="AT17" i="4"/>
  <c r="AS17" i="4"/>
  <c r="AR17" i="4"/>
  <c r="AQ17" i="4"/>
  <c r="AP17" i="4"/>
  <c r="AO17" i="4"/>
  <c r="AN17" i="4"/>
  <c r="AM17" i="4"/>
  <c r="AL17" i="4"/>
  <c r="AK17" i="4"/>
  <c r="AJ17" i="4"/>
  <c r="AI17" i="4"/>
  <c r="AH17" i="4"/>
  <c r="AG17" i="4"/>
  <c r="AF17" i="4"/>
  <c r="AE17" i="4"/>
  <c r="AD17" i="4"/>
  <c r="AC17" i="4"/>
  <c r="AB17" i="4"/>
  <c r="AA17" i="4"/>
  <c r="Z17" i="4"/>
  <c r="Y17" i="4"/>
  <c r="X17" i="4"/>
  <c r="W17" i="4"/>
  <c r="V17" i="4"/>
  <c r="U17" i="4"/>
  <c r="T17" i="4"/>
  <c r="S17" i="4"/>
  <c r="R17" i="4"/>
  <c r="BA16" i="4"/>
  <c r="AZ16" i="4"/>
  <c r="AY16" i="4"/>
  <c r="AX16" i="4"/>
  <c r="AW16" i="4"/>
  <c r="AV16" i="4"/>
  <c r="AU16" i="4"/>
  <c r="AT16" i="4"/>
  <c r="AS16" i="4"/>
  <c r="AR16" i="4"/>
  <c r="AQ16" i="4"/>
  <c r="AP16" i="4"/>
  <c r="AO16" i="4"/>
  <c r="AN16" i="4"/>
  <c r="AM16" i="4"/>
  <c r="AL16" i="4"/>
  <c r="AK16" i="4"/>
  <c r="AJ16" i="4"/>
  <c r="AI16" i="4"/>
  <c r="AH16" i="4"/>
  <c r="AG16" i="4"/>
  <c r="AF16" i="4"/>
  <c r="AE16" i="4"/>
  <c r="AD16" i="4"/>
  <c r="AC16" i="4"/>
  <c r="AB16" i="4"/>
  <c r="AA16" i="4"/>
  <c r="Z16" i="4"/>
  <c r="Y16" i="4"/>
  <c r="X16" i="4"/>
  <c r="W16" i="4"/>
  <c r="V16" i="4"/>
  <c r="U16" i="4"/>
  <c r="T16" i="4"/>
  <c r="S16" i="4"/>
  <c r="R16" i="4"/>
  <c r="P127" i="8"/>
  <c r="AB127" i="8"/>
  <c r="AN127" i="8"/>
  <c r="Q128" i="8"/>
  <c r="AC128" i="8"/>
  <c r="F129" i="8"/>
  <c r="R129" i="8"/>
  <c r="AD129" i="8"/>
  <c r="E128" i="8"/>
  <c r="F5" i="8"/>
  <c r="G5" i="8"/>
  <c r="H5" i="8"/>
  <c r="I5" i="8"/>
  <c r="J5" i="8"/>
  <c r="K5" i="8"/>
  <c r="L5" i="8"/>
  <c r="M5" i="8"/>
  <c r="M85" i="8" s="1"/>
  <c r="N5" i="8"/>
  <c r="O5" i="8"/>
  <c r="P5" i="8"/>
  <c r="Q5" i="8"/>
  <c r="R5" i="8"/>
  <c r="S5" i="8"/>
  <c r="T5" i="8"/>
  <c r="U5" i="8"/>
  <c r="V5" i="8"/>
  <c r="W5" i="8"/>
  <c r="X5" i="8"/>
  <c r="Y5" i="8"/>
  <c r="Y85" i="8" s="1"/>
  <c r="Z5" i="8"/>
  <c r="AA5" i="8"/>
  <c r="AB5" i="8"/>
  <c r="AC5" i="8"/>
  <c r="AD5" i="8"/>
  <c r="AE5" i="8"/>
  <c r="AF5" i="8"/>
  <c r="AG5" i="8"/>
  <c r="AH5" i="8"/>
  <c r="AI5" i="8"/>
  <c r="AJ5" i="8"/>
  <c r="AK5" i="8"/>
  <c r="AK85" i="8" s="1"/>
  <c r="AL5" i="8"/>
  <c r="AM5" i="8"/>
  <c r="AN5" i="8"/>
  <c r="F7" i="8"/>
  <c r="G7" i="8"/>
  <c r="H7" i="8"/>
  <c r="I7" i="8"/>
  <c r="J7" i="8"/>
  <c r="K7" i="8"/>
  <c r="L7" i="8"/>
  <c r="M7" i="8"/>
  <c r="N7" i="8"/>
  <c r="O7" i="8"/>
  <c r="O87" i="8" s="1"/>
  <c r="P7" i="8"/>
  <c r="Q7" i="8"/>
  <c r="R7" i="8"/>
  <c r="S7" i="8"/>
  <c r="T7" i="8"/>
  <c r="U7" i="8"/>
  <c r="V7" i="8"/>
  <c r="W7" i="8"/>
  <c r="X7" i="8"/>
  <c r="Y7" i="8"/>
  <c r="Z7" i="8"/>
  <c r="AA7" i="8"/>
  <c r="AA87" i="8" s="1"/>
  <c r="AB7" i="8"/>
  <c r="AC7" i="8"/>
  <c r="AD7" i="8"/>
  <c r="AE7" i="8"/>
  <c r="AF7" i="8"/>
  <c r="AG7" i="8"/>
  <c r="AH7" i="8"/>
  <c r="AI7" i="8"/>
  <c r="AJ7" i="8"/>
  <c r="AK7" i="8"/>
  <c r="AL7" i="8"/>
  <c r="AM7" i="8"/>
  <c r="AM87" i="8" s="1"/>
  <c r="AN7" i="8"/>
  <c r="F8" i="8"/>
  <c r="F88" i="8" s="1"/>
  <c r="G8" i="8"/>
  <c r="H8" i="8"/>
  <c r="I8" i="8"/>
  <c r="J8" i="8"/>
  <c r="K8" i="8"/>
  <c r="L8" i="8"/>
  <c r="M8" i="8"/>
  <c r="N8" i="8"/>
  <c r="O8" i="8"/>
  <c r="P8" i="8"/>
  <c r="P88" i="8" s="1"/>
  <c r="Q8" i="8"/>
  <c r="R8" i="8"/>
  <c r="R88" i="8" s="1"/>
  <c r="S8" i="8"/>
  <c r="T8" i="8"/>
  <c r="U8" i="8"/>
  <c r="V8" i="8"/>
  <c r="W8" i="8"/>
  <c r="X8" i="8"/>
  <c r="Y8" i="8"/>
  <c r="Z8" i="8"/>
  <c r="AA8" i="8"/>
  <c r="AB8" i="8"/>
  <c r="AB88" i="8" s="1"/>
  <c r="AC8" i="8"/>
  <c r="AD8" i="8"/>
  <c r="AD88" i="8" s="1"/>
  <c r="AE8" i="8"/>
  <c r="AF8" i="8"/>
  <c r="AG8" i="8"/>
  <c r="AH8" i="8"/>
  <c r="AI8" i="8"/>
  <c r="AJ8" i="8"/>
  <c r="AK8" i="8"/>
  <c r="AL8" i="8"/>
  <c r="AM8" i="8"/>
  <c r="AN8" i="8"/>
  <c r="AN88" i="8" s="1"/>
  <c r="F9" i="8"/>
  <c r="G9" i="8"/>
  <c r="G89" i="8" s="1"/>
  <c r="H9" i="8"/>
  <c r="I9" i="8"/>
  <c r="J9" i="8"/>
  <c r="K9" i="8"/>
  <c r="L9" i="8"/>
  <c r="M9" i="8"/>
  <c r="N9" i="8"/>
  <c r="O9" i="8"/>
  <c r="P9" i="8"/>
  <c r="Q9" i="8"/>
  <c r="Q89" i="8" s="1"/>
  <c r="R9" i="8"/>
  <c r="S9" i="8"/>
  <c r="S89" i="8" s="1"/>
  <c r="T9" i="8"/>
  <c r="U9" i="8"/>
  <c r="V9" i="8"/>
  <c r="W9" i="8"/>
  <c r="X9" i="8"/>
  <c r="Y9" i="8"/>
  <c r="Z9" i="8"/>
  <c r="AA9" i="8"/>
  <c r="AB9" i="8"/>
  <c r="AC9" i="8"/>
  <c r="AC89" i="8" s="1"/>
  <c r="AD9" i="8"/>
  <c r="AE9" i="8"/>
  <c r="AE89" i="8" s="1"/>
  <c r="AF9" i="8"/>
  <c r="AG9" i="8"/>
  <c r="AH9" i="8"/>
  <c r="AI9" i="8"/>
  <c r="AJ9" i="8"/>
  <c r="AK9" i="8"/>
  <c r="AL9" i="8"/>
  <c r="AM9" i="8"/>
  <c r="AN9" i="8"/>
  <c r="F10" i="8"/>
  <c r="F90" i="8" s="1"/>
  <c r="G10" i="8"/>
  <c r="H10" i="8"/>
  <c r="H90" i="8" s="1"/>
  <c r="I10" i="8"/>
  <c r="J10" i="8"/>
  <c r="K10" i="8"/>
  <c r="L10" i="8"/>
  <c r="M10" i="8"/>
  <c r="N10" i="8"/>
  <c r="O10" i="8"/>
  <c r="P10" i="8"/>
  <c r="Q10" i="8"/>
  <c r="R10" i="8"/>
  <c r="R90" i="8" s="1"/>
  <c r="S10" i="8"/>
  <c r="T10" i="8"/>
  <c r="T90" i="8" s="1"/>
  <c r="U10" i="8"/>
  <c r="V10" i="8"/>
  <c r="W10" i="8"/>
  <c r="X10" i="8"/>
  <c r="Y10" i="8"/>
  <c r="Z10" i="8"/>
  <c r="AA10" i="8"/>
  <c r="AB10" i="8"/>
  <c r="AC10" i="8"/>
  <c r="AD10" i="8"/>
  <c r="AD90" i="8" s="1"/>
  <c r="AE10" i="8"/>
  <c r="AF10" i="8"/>
  <c r="AF90" i="8" s="1"/>
  <c r="AG10" i="8"/>
  <c r="AH10" i="8"/>
  <c r="AI10" i="8"/>
  <c r="AJ10" i="8"/>
  <c r="AK10" i="8"/>
  <c r="AL10" i="8"/>
  <c r="AM10" i="8"/>
  <c r="AN10" i="8"/>
  <c r="F11" i="8"/>
  <c r="G11" i="8"/>
  <c r="G91" i="8" s="1"/>
  <c r="H11" i="8"/>
  <c r="I11" i="8"/>
  <c r="I91" i="8" s="1"/>
  <c r="J11" i="8"/>
  <c r="K11" i="8"/>
  <c r="L11" i="8"/>
  <c r="M11" i="8"/>
  <c r="N11" i="8"/>
  <c r="O11" i="8"/>
  <c r="P11" i="8"/>
  <c r="Q11" i="8"/>
  <c r="R11" i="8"/>
  <c r="S11" i="8"/>
  <c r="S91" i="8" s="1"/>
  <c r="T11" i="8"/>
  <c r="U11" i="8"/>
  <c r="U91" i="8" s="1"/>
  <c r="V11" i="8"/>
  <c r="W11" i="8"/>
  <c r="X11" i="8"/>
  <c r="Y11" i="8"/>
  <c r="Z11" i="8"/>
  <c r="AA11" i="8"/>
  <c r="AB11" i="8"/>
  <c r="AC11" i="8"/>
  <c r="AD11" i="8"/>
  <c r="AE11" i="8"/>
  <c r="AE91" i="8" s="1"/>
  <c r="AF11" i="8"/>
  <c r="AG11" i="8"/>
  <c r="AH11" i="8"/>
  <c r="AI11" i="8"/>
  <c r="AJ11" i="8"/>
  <c r="AK11" i="8"/>
  <c r="AL11" i="8"/>
  <c r="AM11" i="8"/>
  <c r="AN11" i="8"/>
  <c r="F12" i="8"/>
  <c r="G12" i="8"/>
  <c r="H12" i="8"/>
  <c r="H92" i="8" s="1"/>
  <c r="I12" i="8"/>
  <c r="J12" i="8"/>
  <c r="K12" i="8"/>
  <c r="L12" i="8"/>
  <c r="M12" i="8"/>
  <c r="N12" i="8"/>
  <c r="O12" i="8"/>
  <c r="P12" i="8"/>
  <c r="Q12" i="8"/>
  <c r="R12" i="8"/>
  <c r="S12" i="8"/>
  <c r="T12" i="8"/>
  <c r="T92" i="8" s="1"/>
  <c r="U12" i="8"/>
  <c r="V12" i="8"/>
  <c r="V92" i="8" s="1"/>
  <c r="W12" i="8"/>
  <c r="X12" i="8"/>
  <c r="Y12" i="8"/>
  <c r="Z12" i="8"/>
  <c r="AA12" i="8"/>
  <c r="AB12" i="8"/>
  <c r="AC12" i="8"/>
  <c r="AD12" i="8"/>
  <c r="AE12" i="8"/>
  <c r="AF12" i="8"/>
  <c r="AF92" i="8" s="1"/>
  <c r="AG12" i="8"/>
  <c r="AH12" i="8"/>
  <c r="AH92" i="8" s="1"/>
  <c r="AI12" i="8"/>
  <c r="AJ12" i="8"/>
  <c r="AK12" i="8"/>
  <c r="AL12" i="8"/>
  <c r="AM12" i="8"/>
  <c r="AN12" i="8"/>
  <c r="F13" i="8"/>
  <c r="G13" i="8"/>
  <c r="H13" i="8"/>
  <c r="I13" i="8"/>
  <c r="I93" i="8" s="1"/>
  <c r="J13" i="8"/>
  <c r="K13" i="8"/>
  <c r="K93" i="8" s="1"/>
  <c r="L13" i="8"/>
  <c r="M13" i="8"/>
  <c r="M93" i="8" s="1"/>
  <c r="N13" i="8"/>
  <c r="O13" i="8"/>
  <c r="P13" i="8"/>
  <c r="Q13" i="8"/>
  <c r="R13" i="8"/>
  <c r="S13" i="8"/>
  <c r="T13" i="8"/>
  <c r="U13" i="8"/>
  <c r="U93" i="8" s="1"/>
  <c r="V13" i="8"/>
  <c r="W13" i="8"/>
  <c r="W93" i="8" s="1"/>
  <c r="X13" i="8"/>
  <c r="Y13" i="8"/>
  <c r="Y93" i="8" s="1"/>
  <c r="Z13" i="8"/>
  <c r="AA13" i="8"/>
  <c r="AB13" i="8"/>
  <c r="AC13" i="8"/>
  <c r="AD13" i="8"/>
  <c r="AE13" i="8"/>
  <c r="AF13" i="8"/>
  <c r="AG13" i="8"/>
  <c r="AG93" i="8" s="1"/>
  <c r="AH13" i="8"/>
  <c r="AI13" i="8"/>
  <c r="AI93" i="8" s="1"/>
  <c r="AJ13" i="8"/>
  <c r="AK13" i="8"/>
  <c r="AK93" i="8" s="1"/>
  <c r="AL13" i="8"/>
  <c r="AM13" i="8"/>
  <c r="AN13" i="8"/>
  <c r="F14" i="8"/>
  <c r="G14" i="8"/>
  <c r="H14" i="8"/>
  <c r="I14" i="8"/>
  <c r="J14" i="8"/>
  <c r="J94" i="8" s="1"/>
  <c r="K14" i="8"/>
  <c r="L14" i="8"/>
  <c r="L94" i="8" s="1"/>
  <c r="M14" i="8"/>
  <c r="N14" i="8"/>
  <c r="N94" i="8" s="1"/>
  <c r="O14" i="8"/>
  <c r="P14" i="8"/>
  <c r="Q14" i="8"/>
  <c r="R14" i="8"/>
  <c r="S14" i="8"/>
  <c r="T14" i="8"/>
  <c r="U14" i="8"/>
  <c r="V14" i="8"/>
  <c r="V94" i="8" s="1"/>
  <c r="W14" i="8"/>
  <c r="X14" i="8"/>
  <c r="X94" i="8" s="1"/>
  <c r="Y14" i="8"/>
  <c r="Z14" i="8"/>
  <c r="Z94" i="8" s="1"/>
  <c r="AA14" i="8"/>
  <c r="AB14" i="8"/>
  <c r="AC14" i="8"/>
  <c r="AD14" i="8"/>
  <c r="AE14" i="8"/>
  <c r="AF14" i="8"/>
  <c r="AG14" i="8"/>
  <c r="AH14" i="8"/>
  <c r="AH94" i="8" s="1"/>
  <c r="AI14" i="8"/>
  <c r="AJ14" i="8"/>
  <c r="AJ94" i="8" s="1"/>
  <c r="AK14" i="8"/>
  <c r="AL14" i="8"/>
  <c r="AL94" i="8" s="1"/>
  <c r="AM14" i="8"/>
  <c r="AN14" i="8"/>
  <c r="F15" i="8"/>
  <c r="G15" i="8"/>
  <c r="H15" i="8"/>
  <c r="I15" i="8"/>
  <c r="J15" i="8"/>
  <c r="K15" i="8"/>
  <c r="K95" i="8" s="1"/>
  <c r="L15" i="8"/>
  <c r="M15" i="8"/>
  <c r="N15" i="8"/>
  <c r="O15" i="8"/>
  <c r="O95" i="8" s="1"/>
  <c r="P15" i="8"/>
  <c r="Q15" i="8"/>
  <c r="R15" i="8"/>
  <c r="S15" i="8"/>
  <c r="T15" i="8"/>
  <c r="U15" i="8"/>
  <c r="V15" i="8"/>
  <c r="W15" i="8"/>
  <c r="W95" i="8" s="1"/>
  <c r="X15" i="8"/>
  <c r="Y15" i="8"/>
  <c r="Y95" i="8" s="1"/>
  <c r="Z15" i="8"/>
  <c r="AA15" i="8"/>
  <c r="AA95" i="8" s="1"/>
  <c r="AB15" i="8"/>
  <c r="AC15" i="8"/>
  <c r="AD15" i="8"/>
  <c r="AE15" i="8"/>
  <c r="AF15" i="8"/>
  <c r="AG15" i="8"/>
  <c r="AH15" i="8"/>
  <c r="AI15" i="8"/>
  <c r="AI95" i="8" s="1"/>
  <c r="AJ15" i="8"/>
  <c r="AK15" i="8"/>
  <c r="AL15" i="8"/>
  <c r="AM15" i="8"/>
  <c r="AN15" i="8"/>
  <c r="F16" i="8"/>
  <c r="G16" i="8"/>
  <c r="H16" i="8"/>
  <c r="I16" i="8"/>
  <c r="J16" i="8"/>
  <c r="K16" i="8"/>
  <c r="L16" i="8"/>
  <c r="L96" i="8" s="1"/>
  <c r="M16" i="8"/>
  <c r="N16" i="8"/>
  <c r="N96" i="8" s="1"/>
  <c r="O16" i="8"/>
  <c r="P16" i="8"/>
  <c r="P96" i="8" s="1"/>
  <c r="Q16" i="8"/>
  <c r="R16" i="8"/>
  <c r="S16" i="8"/>
  <c r="T16" i="8"/>
  <c r="U16" i="8"/>
  <c r="V16" i="8"/>
  <c r="W16" i="8"/>
  <c r="X16" i="8"/>
  <c r="X96" i="8" s="1"/>
  <c r="Y16" i="8"/>
  <c r="Z16" i="8"/>
  <c r="Z96" i="8" s="1"/>
  <c r="AA16" i="8"/>
  <c r="AB16" i="8"/>
  <c r="AB96" i="8" s="1"/>
  <c r="AC16" i="8"/>
  <c r="AD16" i="8"/>
  <c r="AE16" i="8"/>
  <c r="AF16" i="8"/>
  <c r="AG16" i="8"/>
  <c r="AH16" i="8"/>
  <c r="AI16" i="8"/>
  <c r="AJ16" i="8"/>
  <c r="AJ96" i="8" s="1"/>
  <c r="AK16" i="8"/>
  <c r="AL16" i="8"/>
  <c r="AL96" i="8" s="1"/>
  <c r="AM16" i="8"/>
  <c r="AN16" i="8"/>
  <c r="AN96" i="8" s="1"/>
  <c r="F17" i="8"/>
  <c r="G17" i="8"/>
  <c r="H17" i="8"/>
  <c r="I17" i="8"/>
  <c r="J17" i="8"/>
  <c r="K17" i="8"/>
  <c r="L17" i="8"/>
  <c r="M17" i="8"/>
  <c r="M97" i="8" s="1"/>
  <c r="N17" i="8"/>
  <c r="O17" i="8"/>
  <c r="P17" i="8"/>
  <c r="Q17" i="8"/>
  <c r="Q97" i="8" s="1"/>
  <c r="R17" i="8"/>
  <c r="S17" i="8"/>
  <c r="T17" i="8"/>
  <c r="U17" i="8"/>
  <c r="V17" i="8"/>
  <c r="W17" i="8"/>
  <c r="X17" i="8"/>
  <c r="Y17" i="8"/>
  <c r="Y97" i="8" s="1"/>
  <c r="Z17" i="8"/>
  <c r="AA17" i="8"/>
  <c r="AA97" i="8" s="1"/>
  <c r="AB17" i="8"/>
  <c r="AC17" i="8"/>
  <c r="AC97" i="8" s="1"/>
  <c r="AD17" i="8"/>
  <c r="AE17" i="8"/>
  <c r="AF17" i="8"/>
  <c r="AG17" i="8"/>
  <c r="AH17" i="8"/>
  <c r="AI17" i="8"/>
  <c r="AJ17" i="8"/>
  <c r="AK17" i="8"/>
  <c r="AK97" i="8" s="1"/>
  <c r="AL17" i="8"/>
  <c r="AM17" i="8"/>
  <c r="AM97" i="8" s="1"/>
  <c r="AN17" i="8"/>
  <c r="F18" i="8"/>
  <c r="F98" i="8" s="1"/>
  <c r="G18" i="8"/>
  <c r="H18" i="8"/>
  <c r="I18" i="8"/>
  <c r="J18" i="8"/>
  <c r="K18" i="8"/>
  <c r="L18" i="8"/>
  <c r="M18" i="8"/>
  <c r="N18" i="8"/>
  <c r="N98" i="8" s="1"/>
  <c r="O18" i="8"/>
  <c r="P18" i="8"/>
  <c r="P98" i="8" s="1"/>
  <c r="Q18" i="8"/>
  <c r="R18" i="8"/>
  <c r="R98" i="8" s="1"/>
  <c r="S18" i="8"/>
  <c r="T18" i="8"/>
  <c r="U18" i="8"/>
  <c r="V18" i="8"/>
  <c r="W18" i="8"/>
  <c r="X18" i="8"/>
  <c r="Y18" i="8"/>
  <c r="Z18" i="8"/>
  <c r="Z98" i="8" s="1"/>
  <c r="AA18" i="8"/>
  <c r="AB18" i="8"/>
  <c r="AB98" i="8" s="1"/>
  <c r="AC18" i="8"/>
  <c r="AD18" i="8"/>
  <c r="AD98" i="8" s="1"/>
  <c r="AE18" i="8"/>
  <c r="AF18" i="8"/>
  <c r="AG18" i="8"/>
  <c r="AH18" i="8"/>
  <c r="AI18" i="8"/>
  <c r="AJ18" i="8"/>
  <c r="AK18" i="8"/>
  <c r="AL18" i="8"/>
  <c r="AL98" i="8" s="1"/>
  <c r="AM18" i="8"/>
  <c r="AN18" i="8"/>
  <c r="AN98" i="8" s="1"/>
  <c r="F19" i="8"/>
  <c r="G19" i="8"/>
  <c r="G99" i="8" s="1"/>
  <c r="H19" i="8"/>
  <c r="I19" i="8"/>
  <c r="J19" i="8"/>
  <c r="K19" i="8"/>
  <c r="L19" i="8"/>
  <c r="M19" i="8"/>
  <c r="N19" i="8"/>
  <c r="O19" i="8"/>
  <c r="O99" i="8" s="1"/>
  <c r="P19" i="8"/>
  <c r="Q19" i="8"/>
  <c r="Q99" i="8" s="1"/>
  <c r="R19" i="8"/>
  <c r="S19" i="8"/>
  <c r="S99" i="8" s="1"/>
  <c r="T19" i="8"/>
  <c r="U19" i="8"/>
  <c r="V19" i="8"/>
  <c r="W19" i="8"/>
  <c r="X19" i="8"/>
  <c r="Y19" i="8"/>
  <c r="Z19" i="8"/>
  <c r="AA19" i="8"/>
  <c r="AA99" i="8" s="1"/>
  <c r="AB19" i="8"/>
  <c r="AC19" i="8"/>
  <c r="AD19" i="8"/>
  <c r="AE19" i="8"/>
  <c r="AE99" i="8" s="1"/>
  <c r="AF19" i="8"/>
  <c r="AG19" i="8"/>
  <c r="AH19" i="8"/>
  <c r="AI19" i="8"/>
  <c r="AJ19" i="8"/>
  <c r="AK19" i="8"/>
  <c r="AL19" i="8"/>
  <c r="AM19" i="8"/>
  <c r="AM99" i="8" s="1"/>
  <c r="AN19" i="8"/>
  <c r="F20" i="8"/>
  <c r="F100" i="8" s="1"/>
  <c r="G20" i="8"/>
  <c r="H20" i="8"/>
  <c r="I20" i="8"/>
  <c r="J20" i="8"/>
  <c r="K20" i="8"/>
  <c r="L20" i="8"/>
  <c r="M20" i="8"/>
  <c r="N20" i="8"/>
  <c r="O20" i="8"/>
  <c r="P20" i="8"/>
  <c r="P100" i="8" s="1"/>
  <c r="Q20" i="8"/>
  <c r="R20" i="8"/>
  <c r="R100" i="8" s="1"/>
  <c r="S20" i="8"/>
  <c r="T20" i="8"/>
  <c r="U20" i="8"/>
  <c r="V20" i="8"/>
  <c r="W20" i="8"/>
  <c r="X20" i="8"/>
  <c r="Y20" i="8"/>
  <c r="Z20" i="8"/>
  <c r="AA20" i="8"/>
  <c r="AB20" i="8"/>
  <c r="AB100" i="8" s="1"/>
  <c r="AC20" i="8"/>
  <c r="AD20" i="8"/>
  <c r="AD100" i="8" s="1"/>
  <c r="AE20" i="8"/>
  <c r="AF20" i="8"/>
  <c r="AG20" i="8"/>
  <c r="AH20" i="8"/>
  <c r="AI20" i="8"/>
  <c r="AJ20" i="8"/>
  <c r="AK20" i="8"/>
  <c r="AL20" i="8"/>
  <c r="AM20" i="8"/>
  <c r="AN20" i="8"/>
  <c r="AN100" i="8" s="1"/>
  <c r="F21" i="8"/>
  <c r="G21" i="8"/>
  <c r="G101" i="8" s="1"/>
  <c r="H21" i="8"/>
  <c r="I21" i="8"/>
  <c r="J21" i="8"/>
  <c r="K21" i="8"/>
  <c r="L21" i="8"/>
  <c r="M21" i="8"/>
  <c r="N21" i="8"/>
  <c r="O21" i="8"/>
  <c r="P21" i="8"/>
  <c r="Q21" i="8"/>
  <c r="Q101" i="8" s="1"/>
  <c r="R21" i="8"/>
  <c r="S21" i="8"/>
  <c r="S101" i="8" s="1"/>
  <c r="T21" i="8"/>
  <c r="U21" i="8"/>
  <c r="V21" i="8"/>
  <c r="W21" i="8"/>
  <c r="X21" i="8"/>
  <c r="Y21" i="8"/>
  <c r="Z21" i="8"/>
  <c r="AA21" i="8"/>
  <c r="AB21" i="8"/>
  <c r="AC21" i="8"/>
  <c r="AC101" i="8" s="1"/>
  <c r="AD21" i="8"/>
  <c r="AE21" i="8"/>
  <c r="AE101" i="8" s="1"/>
  <c r="AF21" i="8"/>
  <c r="AG21" i="8"/>
  <c r="AH21" i="8"/>
  <c r="AI21" i="8"/>
  <c r="AJ21" i="8"/>
  <c r="AK21" i="8"/>
  <c r="AL21" i="8"/>
  <c r="AM21" i="8"/>
  <c r="AN21" i="8"/>
  <c r="F22" i="8"/>
  <c r="F102" i="8" s="1"/>
  <c r="G22" i="8"/>
  <c r="H22" i="8"/>
  <c r="H102" i="8" s="1"/>
  <c r="I22" i="8"/>
  <c r="J22" i="8"/>
  <c r="K22" i="8"/>
  <c r="L22" i="8"/>
  <c r="M22" i="8"/>
  <c r="N22" i="8"/>
  <c r="O22" i="8"/>
  <c r="P22" i="8"/>
  <c r="Q22" i="8"/>
  <c r="R22" i="8"/>
  <c r="R102" i="8" s="1"/>
  <c r="S22" i="8"/>
  <c r="T22" i="8"/>
  <c r="T102" i="8" s="1"/>
  <c r="U22" i="8"/>
  <c r="V22" i="8"/>
  <c r="W22" i="8"/>
  <c r="X22" i="8"/>
  <c r="Y22" i="8"/>
  <c r="Z22" i="8"/>
  <c r="AA22" i="8"/>
  <c r="AB22" i="8"/>
  <c r="AC22" i="8"/>
  <c r="AD22" i="8"/>
  <c r="AD102" i="8" s="1"/>
  <c r="AE22" i="8"/>
  <c r="AF22" i="8"/>
  <c r="AF102" i="8" s="1"/>
  <c r="AG22" i="8"/>
  <c r="AH22" i="8"/>
  <c r="AI22" i="8"/>
  <c r="AJ22" i="8"/>
  <c r="AK22" i="8"/>
  <c r="AL22" i="8"/>
  <c r="AM22" i="8"/>
  <c r="AN22" i="8"/>
  <c r="F23" i="8"/>
  <c r="G23" i="8"/>
  <c r="G103" i="8" s="1"/>
  <c r="H23" i="8"/>
  <c r="I23" i="8"/>
  <c r="I103" i="8" s="1"/>
  <c r="J23" i="8"/>
  <c r="K23" i="8"/>
  <c r="K103" i="8" s="1"/>
  <c r="L23" i="8"/>
  <c r="M23" i="8"/>
  <c r="N23" i="8"/>
  <c r="O23" i="8"/>
  <c r="P23" i="8"/>
  <c r="Q23" i="8"/>
  <c r="R23" i="8"/>
  <c r="S23" i="8"/>
  <c r="S103" i="8" s="1"/>
  <c r="T23" i="8"/>
  <c r="U23" i="8"/>
  <c r="U103" i="8" s="1"/>
  <c r="V23" i="8"/>
  <c r="W23" i="8"/>
  <c r="W103" i="8" s="1"/>
  <c r="X23" i="8"/>
  <c r="Y23" i="8"/>
  <c r="Z23" i="8"/>
  <c r="AA23" i="8"/>
  <c r="AB23" i="8"/>
  <c r="AC23" i="8"/>
  <c r="AD23" i="8"/>
  <c r="AE23" i="8"/>
  <c r="AE103" i="8" s="1"/>
  <c r="AF23" i="8"/>
  <c r="AG23" i="8"/>
  <c r="AG103" i="8" s="1"/>
  <c r="AH23" i="8"/>
  <c r="AI23" i="8"/>
  <c r="AI103" i="8" s="1"/>
  <c r="AJ23" i="8"/>
  <c r="AK23" i="8"/>
  <c r="AL23" i="8"/>
  <c r="AM23" i="8"/>
  <c r="AN23" i="8"/>
  <c r="F24" i="8"/>
  <c r="G24" i="8"/>
  <c r="H24" i="8"/>
  <c r="H104" i="8" s="1"/>
  <c r="I24" i="8"/>
  <c r="J24" i="8"/>
  <c r="K24" i="8"/>
  <c r="L24" i="8"/>
  <c r="L104" i="8" s="1"/>
  <c r="M24" i="8"/>
  <c r="N24" i="8"/>
  <c r="O24" i="8"/>
  <c r="P24" i="8"/>
  <c r="Q24" i="8"/>
  <c r="R24" i="8"/>
  <c r="S24" i="8"/>
  <c r="T24" i="8"/>
  <c r="T104" i="8" s="1"/>
  <c r="U24" i="8"/>
  <c r="V24" i="8"/>
  <c r="V104" i="8" s="1"/>
  <c r="W24" i="8"/>
  <c r="X24" i="8"/>
  <c r="X104" i="8" s="1"/>
  <c r="Y24" i="8"/>
  <c r="Z24" i="8"/>
  <c r="AA24" i="8"/>
  <c r="AB24" i="8"/>
  <c r="AC24" i="8"/>
  <c r="AD24" i="8"/>
  <c r="AE24" i="8"/>
  <c r="AF24" i="8"/>
  <c r="AF104" i="8" s="1"/>
  <c r="AG24" i="8"/>
  <c r="AH24" i="8"/>
  <c r="AH104" i="8" s="1"/>
  <c r="AI24" i="8"/>
  <c r="AJ24" i="8"/>
  <c r="AJ104" i="8" s="1"/>
  <c r="AK24" i="8"/>
  <c r="AL24" i="8"/>
  <c r="AM24" i="8"/>
  <c r="AN24" i="8"/>
  <c r="F25" i="8"/>
  <c r="G25" i="8"/>
  <c r="H25" i="8"/>
  <c r="H105" i="8" s="1"/>
  <c r="I25" i="8"/>
  <c r="I105" i="8" s="1"/>
  <c r="J25" i="8"/>
  <c r="K25" i="8"/>
  <c r="K105" i="8" s="1"/>
  <c r="L25" i="8"/>
  <c r="M25" i="8"/>
  <c r="N25" i="8"/>
  <c r="O25" i="8"/>
  <c r="P25" i="8"/>
  <c r="P105" i="8" s="1"/>
  <c r="Q25" i="8"/>
  <c r="R25" i="8"/>
  <c r="S25" i="8"/>
  <c r="T25" i="8"/>
  <c r="T105" i="8" s="1"/>
  <c r="U25" i="8"/>
  <c r="U105" i="8" s="1"/>
  <c r="V25" i="8"/>
  <c r="W25" i="8"/>
  <c r="W105" i="8" s="1"/>
  <c r="X25" i="8"/>
  <c r="Y25" i="8"/>
  <c r="Z25" i="8"/>
  <c r="AA25" i="8"/>
  <c r="AB25" i="8"/>
  <c r="AC25" i="8"/>
  <c r="AD25" i="8"/>
  <c r="AE25" i="8"/>
  <c r="AF25" i="8"/>
  <c r="AF105" i="8" s="1"/>
  <c r="AG25" i="8"/>
  <c r="AG105" i="8" s="1"/>
  <c r="AH25" i="8"/>
  <c r="AI25" i="8"/>
  <c r="AI105" i="8" s="1"/>
  <c r="AJ25" i="8"/>
  <c r="AK25" i="8"/>
  <c r="AL25" i="8"/>
  <c r="AM25" i="8"/>
  <c r="AN25" i="8"/>
  <c r="F26" i="8"/>
  <c r="G26" i="8"/>
  <c r="G106" i="8" s="1"/>
  <c r="H26" i="8"/>
  <c r="H106" i="8" s="1"/>
  <c r="I26" i="8"/>
  <c r="I106" i="8" s="1"/>
  <c r="J26" i="8"/>
  <c r="J106" i="8" s="1"/>
  <c r="K26" i="8"/>
  <c r="L26" i="8"/>
  <c r="L106" i="8" s="1"/>
  <c r="M26" i="8"/>
  <c r="N26" i="8"/>
  <c r="N106" i="8" s="1"/>
  <c r="O26" i="8"/>
  <c r="P26" i="8"/>
  <c r="P106" i="8" s="1"/>
  <c r="Q26" i="8"/>
  <c r="R26" i="8"/>
  <c r="S26" i="8"/>
  <c r="S106" i="8" s="1"/>
  <c r="T26" i="8"/>
  <c r="T106" i="8" s="1"/>
  <c r="U26" i="8"/>
  <c r="U106" i="8" s="1"/>
  <c r="V26" i="8"/>
  <c r="V106" i="8" s="1"/>
  <c r="W26" i="8"/>
  <c r="X26" i="8"/>
  <c r="X106" i="8" s="1"/>
  <c r="Y26" i="8"/>
  <c r="Y106" i="8" s="1"/>
  <c r="Z26" i="8"/>
  <c r="Z106" i="8" s="1"/>
  <c r="AA26" i="8"/>
  <c r="AB26" i="8"/>
  <c r="AB106" i="8" s="1"/>
  <c r="AC26" i="8"/>
  <c r="AC106" i="8" s="1"/>
  <c r="AD26" i="8"/>
  <c r="AE26" i="8"/>
  <c r="AE106" i="8" s="1"/>
  <c r="AF26" i="8"/>
  <c r="AF106" i="8" s="1"/>
  <c r="AG26" i="8"/>
  <c r="AG106" i="8" s="1"/>
  <c r="AH26" i="8"/>
  <c r="AH106" i="8" s="1"/>
  <c r="AI26" i="8"/>
  <c r="AJ26" i="8"/>
  <c r="AJ106" i="8" s="1"/>
  <c r="AK26" i="8"/>
  <c r="AK106" i="8" s="1"/>
  <c r="AL26" i="8"/>
  <c r="AL106" i="8" s="1"/>
  <c r="AM26" i="8"/>
  <c r="AM106" i="8" s="1"/>
  <c r="AN26" i="8"/>
  <c r="AN106" i="8" s="1"/>
  <c r="F27" i="8"/>
  <c r="F107" i="8" s="1"/>
  <c r="G27" i="8"/>
  <c r="H27" i="8"/>
  <c r="H107" i="8" s="1"/>
  <c r="I27" i="8"/>
  <c r="I107" i="8" s="1"/>
  <c r="J27" i="8"/>
  <c r="K27" i="8"/>
  <c r="K107" i="8" s="1"/>
  <c r="L27" i="8"/>
  <c r="M27" i="8"/>
  <c r="M107" i="8" s="1"/>
  <c r="N27" i="8"/>
  <c r="O27" i="8"/>
  <c r="P27" i="8"/>
  <c r="Q27" i="8"/>
  <c r="Q107" i="8" s="1"/>
  <c r="R27" i="8"/>
  <c r="R107" i="8" s="1"/>
  <c r="S27" i="8"/>
  <c r="T27" i="8"/>
  <c r="T107" i="8" s="1"/>
  <c r="U27" i="8"/>
  <c r="U107" i="8" s="1"/>
  <c r="V27" i="8"/>
  <c r="V107" i="8" s="1"/>
  <c r="W27" i="8"/>
  <c r="W107" i="8" s="1"/>
  <c r="X27" i="8"/>
  <c r="Y27" i="8"/>
  <c r="Y107" i="8" s="1"/>
  <c r="Z27" i="8"/>
  <c r="AA27" i="8"/>
  <c r="AB27" i="8"/>
  <c r="AC27" i="8"/>
  <c r="AC107" i="8" s="1"/>
  <c r="AD27" i="8"/>
  <c r="AD107" i="8" s="1"/>
  <c r="AE27" i="8"/>
  <c r="AF27" i="8"/>
  <c r="AF107" i="8" s="1"/>
  <c r="AG27" i="8"/>
  <c r="AG107" i="8" s="1"/>
  <c r="AH27" i="8"/>
  <c r="AH107" i="8" s="1"/>
  <c r="AI27" i="8"/>
  <c r="AI107" i="8" s="1"/>
  <c r="AJ27" i="8"/>
  <c r="AK27" i="8"/>
  <c r="AK107" i="8" s="1"/>
  <c r="AL27" i="8"/>
  <c r="AM27" i="8"/>
  <c r="AN27" i="8"/>
  <c r="F28" i="8"/>
  <c r="G28" i="8"/>
  <c r="H28" i="8"/>
  <c r="H108" i="8" s="1"/>
  <c r="I28" i="8"/>
  <c r="I108" i="8" s="1"/>
  <c r="J28" i="8"/>
  <c r="J108" i="8" s="1"/>
  <c r="K28" i="8"/>
  <c r="K108" i="8" s="1"/>
  <c r="L28" i="8"/>
  <c r="L108" i="8" s="1"/>
  <c r="M28" i="8"/>
  <c r="N28" i="8"/>
  <c r="N108" i="8" s="1"/>
  <c r="O28" i="8"/>
  <c r="P28" i="8"/>
  <c r="P108" i="8" s="1"/>
  <c r="Q28" i="8"/>
  <c r="R28" i="8"/>
  <c r="R108" i="8" s="1"/>
  <c r="S28" i="8"/>
  <c r="S108" i="8" s="1"/>
  <c r="T28" i="8"/>
  <c r="U28" i="8"/>
  <c r="U108" i="8" s="1"/>
  <c r="V28" i="8"/>
  <c r="V108" i="8" s="1"/>
  <c r="W28" i="8"/>
  <c r="W108" i="8" s="1"/>
  <c r="X28" i="8"/>
  <c r="X108" i="8" s="1"/>
  <c r="Y28" i="8"/>
  <c r="Z28" i="8"/>
  <c r="Z108" i="8" s="1"/>
  <c r="AA28" i="8"/>
  <c r="AB28" i="8"/>
  <c r="AB108" i="8" s="1"/>
  <c r="AC28" i="8"/>
  <c r="AD28" i="8"/>
  <c r="AD108" i="8" s="1"/>
  <c r="AE28" i="8"/>
  <c r="AF28" i="8"/>
  <c r="AG28" i="8"/>
  <c r="AG108" i="8" s="1"/>
  <c r="AH28" i="8"/>
  <c r="AH108" i="8" s="1"/>
  <c r="AI28" i="8"/>
  <c r="AI108" i="8" s="1"/>
  <c r="AJ28" i="8"/>
  <c r="AJ108" i="8" s="1"/>
  <c r="AK28" i="8"/>
  <c r="AL28" i="8"/>
  <c r="AL108" i="8" s="1"/>
  <c r="AM28" i="8"/>
  <c r="AN28" i="8"/>
  <c r="AN108" i="8" s="1"/>
  <c r="F29" i="8"/>
  <c r="G29" i="8"/>
  <c r="G109" i="8" s="1"/>
  <c r="H29" i="8"/>
  <c r="H109" i="8" s="1"/>
  <c r="I29" i="8"/>
  <c r="J29" i="8"/>
  <c r="J109" i="8" s="1"/>
  <c r="K29" i="8"/>
  <c r="K109" i="8" s="1"/>
  <c r="L29" i="8"/>
  <c r="L109" i="8" s="1"/>
  <c r="M29" i="8"/>
  <c r="M109" i="8" s="1"/>
  <c r="N29" i="8"/>
  <c r="O29" i="8"/>
  <c r="O109" i="8" s="1"/>
  <c r="P29" i="8"/>
  <c r="Q29" i="8"/>
  <c r="Q109" i="8" s="1"/>
  <c r="R29" i="8"/>
  <c r="S29" i="8"/>
  <c r="T29" i="8"/>
  <c r="T109" i="8" s="1"/>
  <c r="U29" i="8"/>
  <c r="V29" i="8"/>
  <c r="V109" i="8" s="1"/>
  <c r="W29" i="8"/>
  <c r="W109" i="8" s="1"/>
  <c r="X29" i="8"/>
  <c r="Y29" i="8"/>
  <c r="Y109" i="8" s="1"/>
  <c r="Z29" i="8"/>
  <c r="AA29" i="8"/>
  <c r="AA109" i="8" s="1"/>
  <c r="AB29" i="8"/>
  <c r="AC29" i="8"/>
  <c r="AC109" i="8" s="1"/>
  <c r="AD29" i="8"/>
  <c r="AE29" i="8"/>
  <c r="AE109" i="8" s="1"/>
  <c r="AF29" i="8"/>
  <c r="AF109" i="8" s="1"/>
  <c r="AG29" i="8"/>
  <c r="AH29" i="8"/>
  <c r="AH109" i="8" s="1"/>
  <c r="AI29" i="8"/>
  <c r="AJ29" i="8"/>
  <c r="AK29" i="8"/>
  <c r="AK109" i="8" s="1"/>
  <c r="AL29" i="8"/>
  <c r="AM29" i="8"/>
  <c r="AM109" i="8" s="1"/>
  <c r="AN29" i="8"/>
  <c r="F30" i="8"/>
  <c r="F110" i="8" s="1"/>
  <c r="G30" i="8"/>
  <c r="H30" i="8"/>
  <c r="H110" i="8" s="1"/>
  <c r="I30" i="8"/>
  <c r="I110" i="8" s="1"/>
  <c r="J30" i="8"/>
  <c r="K30" i="8"/>
  <c r="K110" i="8" s="1"/>
  <c r="L30" i="8"/>
  <c r="L110" i="8" s="1"/>
  <c r="M30" i="8"/>
  <c r="M110" i="8" s="1"/>
  <c r="N30" i="8"/>
  <c r="N110" i="8" s="1"/>
  <c r="O30" i="8"/>
  <c r="P30" i="8"/>
  <c r="P110" i="8" s="1"/>
  <c r="Q30" i="8"/>
  <c r="R30" i="8"/>
  <c r="R110" i="8" s="1"/>
  <c r="S30" i="8"/>
  <c r="T30" i="8"/>
  <c r="U30" i="8"/>
  <c r="U110" i="8" s="1"/>
  <c r="V30" i="8"/>
  <c r="W30" i="8"/>
  <c r="W110" i="8" s="1"/>
  <c r="X30" i="8"/>
  <c r="X110" i="8" s="1"/>
  <c r="Y30" i="8"/>
  <c r="Z30" i="8"/>
  <c r="Z110" i="8" s="1"/>
  <c r="AA30" i="8"/>
  <c r="AB30" i="8"/>
  <c r="AC30" i="8"/>
  <c r="AD30" i="8"/>
  <c r="AD110" i="8" s="1"/>
  <c r="AE30" i="8"/>
  <c r="AF30" i="8"/>
  <c r="AG30" i="8"/>
  <c r="AH30" i="8"/>
  <c r="AI30" i="8"/>
  <c r="AI110" i="8" s="1"/>
  <c r="AJ30" i="8"/>
  <c r="AJ110" i="8" s="1"/>
  <c r="AK30" i="8"/>
  <c r="AL30" i="8"/>
  <c r="AL110" i="8" s="1"/>
  <c r="AM30" i="8"/>
  <c r="AN30" i="8"/>
  <c r="AN110" i="8" s="1"/>
  <c r="F31" i="8"/>
  <c r="G31" i="8"/>
  <c r="G111" i="8" s="1"/>
  <c r="H31" i="8"/>
  <c r="I31" i="8"/>
  <c r="I111" i="8" s="1"/>
  <c r="J31" i="8"/>
  <c r="J111" i="8" s="1"/>
  <c r="K31" i="8"/>
  <c r="L31" i="8"/>
  <c r="L111" i="8" s="1"/>
  <c r="M31" i="8"/>
  <c r="M111" i="8" s="1"/>
  <c r="N31" i="8"/>
  <c r="N111" i="8" s="1"/>
  <c r="O31" i="8"/>
  <c r="O111" i="8" s="1"/>
  <c r="P31" i="8"/>
  <c r="Q31" i="8"/>
  <c r="Q111" i="8" s="1"/>
  <c r="R31" i="8"/>
  <c r="S31" i="8"/>
  <c r="S111" i="8" s="1"/>
  <c r="T31" i="8"/>
  <c r="U31" i="8"/>
  <c r="U111" i="8" s="1"/>
  <c r="V31" i="8"/>
  <c r="V111" i="8" s="1"/>
  <c r="W31" i="8"/>
  <c r="X31" i="8"/>
  <c r="X111" i="8" s="1"/>
  <c r="Y31" i="8"/>
  <c r="Y111" i="8" s="1"/>
  <c r="Z31" i="8"/>
  <c r="Z111" i="8" s="1"/>
  <c r="AA31" i="8"/>
  <c r="AA111" i="8" s="1"/>
  <c r="AB31" i="8"/>
  <c r="AB111" i="8" s="1"/>
  <c r="AC31" i="8"/>
  <c r="AC111" i="8" s="1"/>
  <c r="AD31" i="8"/>
  <c r="AE31" i="8"/>
  <c r="AE111" i="8" s="1"/>
  <c r="AF31" i="8"/>
  <c r="AG31" i="8"/>
  <c r="AH31" i="8"/>
  <c r="AH111" i="8" s="1"/>
  <c r="AI31" i="8"/>
  <c r="AJ31" i="8"/>
  <c r="AJ111" i="8" s="1"/>
  <c r="AK31" i="8"/>
  <c r="AK111" i="8" s="1"/>
  <c r="AL31" i="8"/>
  <c r="AM31" i="8"/>
  <c r="AM111" i="8" s="1"/>
  <c r="AN31" i="8"/>
  <c r="AN111" i="8" s="1"/>
  <c r="F32" i="8"/>
  <c r="F112" i="8" s="1"/>
  <c r="G32" i="8"/>
  <c r="H32" i="8"/>
  <c r="H112" i="8" s="1"/>
  <c r="I32" i="8"/>
  <c r="J32" i="8"/>
  <c r="K32" i="8"/>
  <c r="K112" i="8" s="1"/>
  <c r="L32" i="8"/>
  <c r="M32" i="8"/>
  <c r="M112" i="8" s="1"/>
  <c r="N32" i="8"/>
  <c r="N112" i="8" s="1"/>
  <c r="O32" i="8"/>
  <c r="O112" i="8" s="1"/>
  <c r="P32" i="8"/>
  <c r="P112" i="8" s="1"/>
  <c r="Q32" i="8"/>
  <c r="Q112" i="8" s="1"/>
  <c r="R32" i="8"/>
  <c r="R112" i="8" s="1"/>
  <c r="S32" i="8"/>
  <c r="T32" i="8"/>
  <c r="T112" i="8" s="1"/>
  <c r="U32" i="8"/>
  <c r="V32" i="8"/>
  <c r="V112" i="8" s="1"/>
  <c r="W32" i="8"/>
  <c r="W112" i="8" s="1"/>
  <c r="X32" i="8"/>
  <c r="Y32" i="8"/>
  <c r="Y112" i="8" s="1"/>
  <c r="Z32" i="8"/>
  <c r="Z112" i="8" s="1"/>
  <c r="AA32" i="8"/>
  <c r="AA112" i="8" s="1"/>
  <c r="AB32" i="8"/>
  <c r="AB112" i="8" s="1"/>
  <c r="AC32" i="8"/>
  <c r="AC112" i="8" s="1"/>
  <c r="AD32" i="8"/>
  <c r="AD112" i="8" s="1"/>
  <c r="AE32" i="8"/>
  <c r="AF32" i="8"/>
  <c r="AF112" i="8" s="1"/>
  <c r="AG32" i="8"/>
  <c r="AH32" i="8"/>
  <c r="AH112" i="8" s="1"/>
  <c r="AI32" i="8"/>
  <c r="AI112" i="8" s="1"/>
  <c r="AJ32" i="8"/>
  <c r="AK32" i="8"/>
  <c r="AK112" i="8" s="1"/>
  <c r="AL32" i="8"/>
  <c r="AL112" i="8" s="1"/>
  <c r="AM32" i="8"/>
  <c r="AN32" i="8"/>
  <c r="AN112" i="8" s="1"/>
  <c r="F33" i="8"/>
  <c r="F113" i="8" s="1"/>
  <c r="G33" i="8"/>
  <c r="G113" i="8" s="1"/>
  <c r="H33" i="8"/>
  <c r="I33" i="8"/>
  <c r="I113" i="8" s="1"/>
  <c r="J33" i="8"/>
  <c r="K33" i="8"/>
  <c r="K113" i="8" s="1"/>
  <c r="L33" i="8"/>
  <c r="M33" i="8"/>
  <c r="N33" i="8"/>
  <c r="N113" i="8" s="1"/>
  <c r="O33" i="8"/>
  <c r="O113" i="8" s="1"/>
  <c r="P33" i="8"/>
  <c r="P113" i="8" s="1"/>
  <c r="Q33" i="8"/>
  <c r="Q113" i="8" s="1"/>
  <c r="R33" i="8"/>
  <c r="S33" i="8"/>
  <c r="S113" i="8" s="1"/>
  <c r="T33" i="8"/>
  <c r="U33" i="8"/>
  <c r="U113" i="8" s="1"/>
  <c r="V33" i="8"/>
  <c r="W33" i="8"/>
  <c r="X33" i="8"/>
  <c r="Y33" i="8"/>
  <c r="Z33" i="8"/>
  <c r="Z113" i="8" s="1"/>
  <c r="AA33" i="8"/>
  <c r="AA113" i="8" s="1"/>
  <c r="AB33" i="8"/>
  <c r="AB113" i="8" s="1"/>
  <c r="AC33" i="8"/>
  <c r="AC113" i="8" s="1"/>
  <c r="AD33" i="8"/>
  <c r="AD113" i="8" s="1"/>
  <c r="AE33" i="8"/>
  <c r="AE113" i="8" s="1"/>
  <c r="AF33" i="8"/>
  <c r="AG33" i="8"/>
  <c r="AG113" i="8" s="1"/>
  <c r="AH33" i="8"/>
  <c r="AI33" i="8"/>
  <c r="AI113" i="8" s="1"/>
  <c r="AJ33" i="8"/>
  <c r="AJ113" i="8" s="1"/>
  <c r="AK33" i="8"/>
  <c r="AL33" i="8"/>
  <c r="AL113" i="8" s="1"/>
  <c r="AM33" i="8"/>
  <c r="AM113" i="8" s="1"/>
  <c r="AN33" i="8"/>
  <c r="AN113" i="8" s="1"/>
  <c r="F34" i="8"/>
  <c r="F114" i="8" s="1"/>
  <c r="G34" i="8"/>
  <c r="H34" i="8"/>
  <c r="H114" i="8" s="1"/>
  <c r="I34" i="8"/>
  <c r="J34" i="8"/>
  <c r="K34" i="8"/>
  <c r="L34" i="8"/>
  <c r="M34" i="8"/>
  <c r="M114" i="8" s="1"/>
  <c r="N34" i="8"/>
  <c r="O34" i="8"/>
  <c r="O114" i="8" s="1"/>
  <c r="P34" i="8"/>
  <c r="P114" i="8" s="1"/>
  <c r="Q34" i="8"/>
  <c r="Q114" i="8" s="1"/>
  <c r="R34" i="8"/>
  <c r="R114" i="8" s="1"/>
  <c r="S34" i="8"/>
  <c r="S114" i="8" s="1"/>
  <c r="T34" i="8"/>
  <c r="T114" i="8" s="1"/>
  <c r="U34" i="8"/>
  <c r="V34" i="8"/>
  <c r="W34" i="8"/>
  <c r="X34" i="8"/>
  <c r="Y34" i="8"/>
  <c r="Y114" i="8" s="1"/>
  <c r="Z34" i="8"/>
  <c r="AA34" i="8"/>
  <c r="AA114" i="8" s="1"/>
  <c r="AB34" i="8"/>
  <c r="AB114" i="8" s="1"/>
  <c r="AC34" i="8"/>
  <c r="AC114" i="8" s="1"/>
  <c r="AD34" i="8"/>
  <c r="AD114" i="8" s="1"/>
  <c r="AE34" i="8"/>
  <c r="AE114" i="8" s="1"/>
  <c r="AF34" i="8"/>
  <c r="AF114" i="8" s="1"/>
  <c r="AG34" i="8"/>
  <c r="AH34" i="8"/>
  <c r="AI34" i="8"/>
  <c r="AJ34" i="8"/>
  <c r="AJ114" i="8" s="1"/>
  <c r="AK34" i="8"/>
  <c r="AK114" i="8" s="1"/>
  <c r="AL34" i="8"/>
  <c r="AM34" i="8"/>
  <c r="AM114" i="8" s="1"/>
  <c r="AN34" i="8"/>
  <c r="AN114" i="8" s="1"/>
  <c r="F35" i="8"/>
  <c r="F115" i="8" s="1"/>
  <c r="G35" i="8"/>
  <c r="G115" i="8" s="1"/>
  <c r="H35" i="8"/>
  <c r="H115" i="8" s="1"/>
  <c r="I35" i="8"/>
  <c r="I115" i="8" s="1"/>
  <c r="J35" i="8"/>
  <c r="K35" i="8"/>
  <c r="K115" i="8" s="1"/>
  <c r="L35" i="8"/>
  <c r="M35" i="8"/>
  <c r="M115" i="8" s="1"/>
  <c r="N35" i="8"/>
  <c r="O35" i="8"/>
  <c r="P35" i="8"/>
  <c r="P115" i="8" s="1"/>
  <c r="Q35" i="8"/>
  <c r="Q115" i="8" s="1"/>
  <c r="R35" i="8"/>
  <c r="R115" i="8" s="1"/>
  <c r="S35" i="8"/>
  <c r="S115" i="8" s="1"/>
  <c r="T35" i="8"/>
  <c r="T115" i="8" s="1"/>
  <c r="U35" i="8"/>
  <c r="U115" i="8" s="1"/>
  <c r="V35" i="8"/>
  <c r="W35" i="8"/>
  <c r="W115" i="8" s="1"/>
  <c r="X35" i="8"/>
  <c r="Y35" i="8"/>
  <c r="Z35" i="8"/>
  <c r="AA35" i="8"/>
  <c r="AB35" i="8"/>
  <c r="AB115" i="8" s="1"/>
  <c r="AC35" i="8"/>
  <c r="AC115" i="8" s="1"/>
  <c r="AD35" i="8"/>
  <c r="AD115" i="8" s="1"/>
  <c r="AE35" i="8"/>
  <c r="AE115" i="8" s="1"/>
  <c r="AF35" i="8"/>
  <c r="AF115" i="8" s="1"/>
  <c r="AG35" i="8"/>
  <c r="AG115" i="8" s="1"/>
  <c r="AH35" i="8"/>
  <c r="AI35" i="8"/>
  <c r="AI115" i="8" s="1"/>
  <c r="AJ35" i="8"/>
  <c r="AK35" i="8"/>
  <c r="AK115" i="8" s="1"/>
  <c r="AL35" i="8"/>
  <c r="AL115" i="8" s="1"/>
  <c r="AM35" i="8"/>
  <c r="AN35" i="8"/>
  <c r="AN115" i="8" s="1"/>
  <c r="F36" i="8"/>
  <c r="F116" i="8" s="1"/>
  <c r="G36" i="8"/>
  <c r="G116" i="8" s="1"/>
  <c r="H36" i="8"/>
  <c r="H116" i="8" s="1"/>
  <c r="I36" i="8"/>
  <c r="I116" i="8" s="1"/>
  <c r="J36" i="8"/>
  <c r="J116" i="8" s="1"/>
  <c r="K36" i="8"/>
  <c r="L36" i="8"/>
  <c r="L116" i="8" s="1"/>
  <c r="M36" i="8"/>
  <c r="N36" i="8"/>
  <c r="N116" i="8" s="1"/>
  <c r="O36" i="8"/>
  <c r="O116" i="8" s="1"/>
  <c r="P36" i="8"/>
  <c r="P116" i="8" s="1"/>
  <c r="Q36" i="8"/>
  <c r="Q116" i="8" s="1"/>
  <c r="R36" i="8"/>
  <c r="R116" i="8" s="1"/>
  <c r="S36" i="8"/>
  <c r="S116" i="8" s="1"/>
  <c r="T36" i="8"/>
  <c r="T116" i="8" s="1"/>
  <c r="U36" i="8"/>
  <c r="U116" i="8" s="1"/>
  <c r="V36" i="8"/>
  <c r="V116" i="8" s="1"/>
  <c r="W36" i="8"/>
  <c r="X36" i="8"/>
  <c r="X116" i="8" s="1"/>
  <c r="Y36" i="8"/>
  <c r="Z36" i="8"/>
  <c r="Z116" i="8" s="1"/>
  <c r="AA36" i="8"/>
  <c r="AA116" i="8" s="1"/>
  <c r="AB36" i="8"/>
  <c r="AB116" i="8" s="1"/>
  <c r="AC36" i="8"/>
  <c r="AC116" i="8" s="1"/>
  <c r="AD36" i="8"/>
  <c r="AD116" i="8" s="1"/>
  <c r="AE36" i="8"/>
  <c r="AE116" i="8" s="1"/>
  <c r="AF36" i="8"/>
  <c r="AF116" i="8" s="1"/>
  <c r="AG36" i="8"/>
  <c r="AG116" i="8" s="1"/>
  <c r="AH36" i="8"/>
  <c r="AH116" i="8" s="1"/>
  <c r="AI36" i="8"/>
  <c r="AJ36" i="8"/>
  <c r="AJ116" i="8" s="1"/>
  <c r="AK36" i="8"/>
  <c r="AL36" i="8"/>
  <c r="AL116" i="8" s="1"/>
  <c r="AM36" i="8"/>
  <c r="AN36" i="8"/>
  <c r="AN116" i="8" s="1"/>
  <c r="F37" i="8"/>
  <c r="F117" i="8" s="1"/>
  <c r="G37" i="8"/>
  <c r="G117" i="8" s="1"/>
  <c r="H37" i="8"/>
  <c r="H117" i="8" s="1"/>
  <c r="I37" i="8"/>
  <c r="I117" i="8" s="1"/>
  <c r="J37" i="8"/>
  <c r="J117" i="8" s="1"/>
  <c r="K37" i="8"/>
  <c r="K117" i="8" s="1"/>
  <c r="L37" i="8"/>
  <c r="M37" i="8"/>
  <c r="M117" i="8" s="1"/>
  <c r="N37" i="8"/>
  <c r="O37" i="8"/>
  <c r="P37" i="8"/>
  <c r="P117" i="8" s="1"/>
  <c r="Q37" i="8"/>
  <c r="Q117" i="8" s="1"/>
  <c r="R37" i="8"/>
  <c r="R117" i="8" s="1"/>
  <c r="S37" i="8"/>
  <c r="S117" i="8" s="1"/>
  <c r="T37" i="8"/>
  <c r="T117" i="8" s="1"/>
  <c r="U37" i="8"/>
  <c r="U117" i="8" s="1"/>
  <c r="V37" i="8"/>
  <c r="V117" i="8" s="1"/>
  <c r="W37" i="8"/>
  <c r="W117" i="8" s="1"/>
  <c r="X37" i="8"/>
  <c r="Y37" i="8"/>
  <c r="Y117" i="8" s="1"/>
  <c r="Z37" i="8"/>
  <c r="AA37" i="8"/>
  <c r="AA117" i="8" s="1"/>
  <c r="AB37" i="8"/>
  <c r="AB117" i="8" s="1"/>
  <c r="AC37" i="8"/>
  <c r="AC117" i="8" s="1"/>
  <c r="AD37" i="8"/>
  <c r="AD117" i="8" s="1"/>
  <c r="AE37" i="8"/>
  <c r="AE117" i="8" s="1"/>
  <c r="AF37" i="8"/>
  <c r="AF117" i="8" s="1"/>
  <c r="AG37" i="8"/>
  <c r="AG117" i="8" s="1"/>
  <c r="AH37" i="8"/>
  <c r="AI37" i="8"/>
  <c r="AI117" i="8" s="1"/>
  <c r="AJ37" i="8"/>
  <c r="AK37" i="8"/>
  <c r="AK117" i="8" s="1"/>
  <c r="AL37" i="8"/>
  <c r="AM37" i="8"/>
  <c r="AM117" i="8" s="1"/>
  <c r="AN37" i="8"/>
  <c r="AN117" i="8" s="1"/>
  <c r="F38" i="8"/>
  <c r="F118" i="8" s="1"/>
  <c r="G38" i="8"/>
  <c r="G118" i="8" s="1"/>
  <c r="H38" i="8"/>
  <c r="H118" i="8" s="1"/>
  <c r="I38" i="8"/>
  <c r="I118" i="8" s="1"/>
  <c r="J38" i="8"/>
  <c r="J118" i="8" s="1"/>
  <c r="K38" i="8"/>
  <c r="K118" i="8" s="1"/>
  <c r="L38" i="8"/>
  <c r="L118" i="8" s="1"/>
  <c r="M38" i="8"/>
  <c r="N38" i="8"/>
  <c r="N118" i="8" s="1"/>
  <c r="O38" i="8"/>
  <c r="P38" i="8"/>
  <c r="P118" i="8" s="1"/>
  <c r="Q38" i="8"/>
  <c r="Q118" i="8" s="1"/>
  <c r="R38" i="8"/>
  <c r="R118" i="8" s="1"/>
  <c r="S38" i="8"/>
  <c r="S118" i="8" s="1"/>
  <c r="T38" i="8"/>
  <c r="T118" i="8" s="1"/>
  <c r="U38" i="8"/>
  <c r="U118" i="8" s="1"/>
  <c r="V38" i="8"/>
  <c r="V118" i="8" s="1"/>
  <c r="W38" i="8"/>
  <c r="W118" i="8" s="1"/>
  <c r="X38" i="8"/>
  <c r="X118" i="8" s="1"/>
  <c r="Y38" i="8"/>
  <c r="Z38" i="8"/>
  <c r="Z118" i="8" s="1"/>
  <c r="AA38" i="8"/>
  <c r="AB38" i="8"/>
  <c r="AB118" i="8" s="1"/>
  <c r="AC38" i="8"/>
  <c r="AC118" i="8" s="1"/>
  <c r="AD38" i="8"/>
  <c r="AD118" i="8" s="1"/>
  <c r="AE38" i="8"/>
  <c r="AE118" i="8" s="1"/>
  <c r="AF38" i="8"/>
  <c r="AF118" i="8" s="1"/>
  <c r="AG38" i="8"/>
  <c r="AG118" i="8" s="1"/>
  <c r="AH38" i="8"/>
  <c r="AH118" i="8" s="1"/>
  <c r="AI38" i="8"/>
  <c r="AJ38" i="8"/>
  <c r="AJ118" i="8" s="1"/>
  <c r="AK38" i="8"/>
  <c r="AL38" i="8"/>
  <c r="AL118" i="8" s="1"/>
  <c r="AM38" i="8"/>
  <c r="AN38" i="8"/>
  <c r="AN118" i="8" s="1"/>
  <c r="F39" i="8"/>
  <c r="F119" i="8" s="1"/>
  <c r="G39" i="8"/>
  <c r="G119" i="8" s="1"/>
  <c r="H39" i="8"/>
  <c r="H119" i="8" s="1"/>
  <c r="I39" i="8"/>
  <c r="I119" i="8" s="1"/>
  <c r="J39" i="8"/>
  <c r="J119" i="8" s="1"/>
  <c r="K39" i="8"/>
  <c r="K119" i="8" s="1"/>
  <c r="L39" i="8"/>
  <c r="L119" i="8" s="1"/>
  <c r="M39" i="8"/>
  <c r="M119" i="8" s="1"/>
  <c r="N39" i="8"/>
  <c r="O39" i="8"/>
  <c r="P39" i="8"/>
  <c r="P119" i="8" s="1"/>
  <c r="Q39" i="8"/>
  <c r="Q119" i="8" s="1"/>
  <c r="R39" i="8"/>
  <c r="R119" i="8" s="1"/>
  <c r="S39" i="8"/>
  <c r="T39" i="8"/>
  <c r="T119" i="8" s="1"/>
  <c r="U39" i="8"/>
  <c r="U119" i="8" s="1"/>
  <c r="V39" i="8"/>
  <c r="V119" i="8" s="1"/>
  <c r="W39" i="8"/>
  <c r="W119" i="8" s="1"/>
  <c r="X39" i="8"/>
  <c r="Y39" i="8"/>
  <c r="Y119" i="8" s="1"/>
  <c r="Z39" i="8"/>
  <c r="AA39" i="8"/>
  <c r="AB39" i="8"/>
  <c r="AB119" i="8" s="1"/>
  <c r="AC39" i="8"/>
  <c r="AC119" i="8" s="1"/>
  <c r="AD39" i="8"/>
  <c r="AD119" i="8" s="1"/>
  <c r="AE39" i="8"/>
  <c r="AE119" i="8" s="1"/>
  <c r="AF39" i="8"/>
  <c r="AF119" i="8" s="1"/>
  <c r="AG39" i="8"/>
  <c r="AG119" i="8" s="1"/>
  <c r="AH39" i="8"/>
  <c r="AH119" i="8" s="1"/>
  <c r="AI39" i="8"/>
  <c r="AI119" i="8" s="1"/>
  <c r="AJ39" i="8"/>
  <c r="AJ119" i="8" s="1"/>
  <c r="AK39" i="8"/>
  <c r="AK119" i="8" s="1"/>
  <c r="AL39" i="8"/>
  <c r="AL119" i="8" s="1"/>
  <c r="AM39" i="8"/>
  <c r="AN39" i="8"/>
  <c r="AN119" i="8" s="1"/>
  <c r="F40" i="8"/>
  <c r="F120" i="8" s="1"/>
  <c r="G40" i="8"/>
  <c r="G120" i="8" s="1"/>
  <c r="H40" i="8"/>
  <c r="I40" i="8"/>
  <c r="I120" i="8" s="1"/>
  <c r="J40" i="8"/>
  <c r="J120" i="8" s="1"/>
  <c r="K40" i="8"/>
  <c r="K120" i="8" s="1"/>
  <c r="L40" i="8"/>
  <c r="L120" i="8" s="1"/>
  <c r="M40" i="8"/>
  <c r="N40" i="8"/>
  <c r="N120" i="8" s="1"/>
  <c r="O40" i="8"/>
  <c r="P40" i="8"/>
  <c r="P120" i="8" s="1"/>
  <c r="Q40" i="8"/>
  <c r="Q120" i="8" s="1"/>
  <c r="R40" i="8"/>
  <c r="R120" i="8" s="1"/>
  <c r="S40" i="8"/>
  <c r="S120" i="8" s="1"/>
  <c r="T40" i="8"/>
  <c r="U40" i="8"/>
  <c r="U120" i="8" s="1"/>
  <c r="V40" i="8"/>
  <c r="V120" i="8" s="1"/>
  <c r="W40" i="8"/>
  <c r="W120" i="8" s="1"/>
  <c r="X40" i="8"/>
  <c r="X120" i="8" s="1"/>
  <c r="Y40" i="8"/>
  <c r="Y120" i="8" s="1"/>
  <c r="Z40" i="8"/>
  <c r="Z120" i="8" s="1"/>
  <c r="AA40" i="8"/>
  <c r="AB40" i="8"/>
  <c r="AB120" i="8" s="1"/>
  <c r="AC40" i="8"/>
  <c r="AC120" i="8" s="1"/>
  <c r="AD40" i="8"/>
  <c r="AD120" i="8" s="1"/>
  <c r="AE40" i="8"/>
  <c r="AE120" i="8" s="1"/>
  <c r="AF40" i="8"/>
  <c r="AG40" i="8"/>
  <c r="AG120" i="8" s="1"/>
  <c r="AH40" i="8"/>
  <c r="AH120" i="8" s="1"/>
  <c r="AI40" i="8"/>
  <c r="AI120" i="8" s="1"/>
  <c r="AJ40" i="8"/>
  <c r="AJ120" i="8" s="1"/>
  <c r="AK40" i="8"/>
  <c r="AK120" i="8" s="1"/>
  <c r="AL40" i="8"/>
  <c r="AL120" i="8" s="1"/>
  <c r="AM40" i="8"/>
  <c r="AM120" i="8" s="1"/>
  <c r="AN40" i="8"/>
  <c r="AN120" i="8" s="1"/>
  <c r="F41" i="8"/>
  <c r="F121" i="8" s="1"/>
  <c r="G41" i="8"/>
  <c r="G121" i="8" s="1"/>
  <c r="H41" i="8"/>
  <c r="I41" i="8"/>
  <c r="J41" i="8"/>
  <c r="J121" i="8" s="1"/>
  <c r="K41" i="8"/>
  <c r="K121" i="8" s="1"/>
  <c r="L41" i="8"/>
  <c r="L121" i="8" s="1"/>
  <c r="M41" i="8"/>
  <c r="M121" i="8" s="1"/>
  <c r="N41" i="8"/>
  <c r="N121" i="8" s="1"/>
  <c r="O41" i="8"/>
  <c r="O121" i="8" s="1"/>
  <c r="P41" i="8"/>
  <c r="Q41" i="8"/>
  <c r="Q121" i="8" s="1"/>
  <c r="R41" i="8"/>
  <c r="R121" i="8" s="1"/>
  <c r="S41" i="8"/>
  <c r="S121" i="8" s="1"/>
  <c r="T41" i="8"/>
  <c r="T121" i="8" s="1"/>
  <c r="U41" i="8"/>
  <c r="V41" i="8"/>
  <c r="V121" i="8" s="1"/>
  <c r="W41" i="8"/>
  <c r="W121" i="8" s="1"/>
  <c r="X41" i="8"/>
  <c r="X121" i="8" s="1"/>
  <c r="Y41" i="8"/>
  <c r="Y121" i="8" s="1"/>
  <c r="Z41" i="8"/>
  <c r="Z121" i="8" s="1"/>
  <c r="AA41" i="8"/>
  <c r="AA121" i="8" s="1"/>
  <c r="AB41" i="8"/>
  <c r="AC41" i="8"/>
  <c r="AC121" i="8" s="1"/>
  <c r="AD41" i="8"/>
  <c r="AD121" i="8" s="1"/>
  <c r="AE41" i="8"/>
  <c r="AE121" i="8" s="1"/>
  <c r="AF41" i="8"/>
  <c r="AG41" i="8"/>
  <c r="AH41" i="8"/>
  <c r="AH121" i="8" s="1"/>
  <c r="AI41" i="8"/>
  <c r="AI121" i="8" s="1"/>
  <c r="AJ41" i="8"/>
  <c r="AJ121" i="8" s="1"/>
  <c r="AK41" i="8"/>
  <c r="AK121" i="8" s="1"/>
  <c r="AL41" i="8"/>
  <c r="AL121" i="8" s="1"/>
  <c r="AM41" i="8"/>
  <c r="AN41" i="8"/>
  <c r="AN121" i="8" s="1"/>
  <c r="F42" i="8"/>
  <c r="F122" i="8" s="1"/>
  <c r="G42" i="8"/>
  <c r="H42" i="8"/>
  <c r="I42" i="8"/>
  <c r="I122" i="8" s="1"/>
  <c r="J42" i="8"/>
  <c r="K42" i="8"/>
  <c r="L42" i="8"/>
  <c r="M42" i="8"/>
  <c r="M122" i="8" s="1"/>
  <c r="N42" i="8"/>
  <c r="N122" i="8" s="1"/>
  <c r="O42" i="8"/>
  <c r="O122" i="8" s="1"/>
  <c r="P42" i="8"/>
  <c r="P122" i="8" s="1"/>
  <c r="Q42" i="8"/>
  <c r="R42" i="8"/>
  <c r="R122" i="8" s="1"/>
  <c r="S42" i="8"/>
  <c r="T42" i="8"/>
  <c r="U42" i="8"/>
  <c r="U122" i="8" s="1"/>
  <c r="V42" i="8"/>
  <c r="W42" i="8"/>
  <c r="X42" i="8"/>
  <c r="Y42" i="8"/>
  <c r="Z42" i="8"/>
  <c r="Z122" i="8" s="1"/>
  <c r="AA42" i="8"/>
  <c r="AA122" i="8" s="1"/>
  <c r="AB42" i="8"/>
  <c r="AB122" i="8" s="1"/>
  <c r="AC42" i="8"/>
  <c r="AD42" i="8"/>
  <c r="AD122" i="8" s="1"/>
  <c r="AE42" i="8"/>
  <c r="AF42" i="8"/>
  <c r="AG42" i="8"/>
  <c r="AG122" i="8" s="1"/>
  <c r="AH42" i="8"/>
  <c r="AI42" i="8"/>
  <c r="AJ42" i="8"/>
  <c r="AK42" i="8"/>
  <c r="AK122" i="8" s="1"/>
  <c r="AL42" i="8"/>
  <c r="AM42" i="8"/>
  <c r="AM122" i="8" s="1"/>
  <c r="AN42" i="8"/>
  <c r="AN122" i="8" s="1"/>
  <c r="F43" i="8"/>
  <c r="G43" i="8"/>
  <c r="G123" i="8" s="1"/>
  <c r="H43" i="8"/>
  <c r="I43" i="8"/>
  <c r="J43" i="8"/>
  <c r="J123" i="8" s="1"/>
  <c r="K43" i="8"/>
  <c r="L43" i="8"/>
  <c r="M43" i="8"/>
  <c r="N43" i="8"/>
  <c r="N123" i="8" s="1"/>
  <c r="O43" i="8"/>
  <c r="P43" i="8"/>
  <c r="P123" i="8" s="1"/>
  <c r="Q43" i="8"/>
  <c r="Q123" i="8" s="1"/>
  <c r="R43" i="8"/>
  <c r="S43" i="8"/>
  <c r="S123" i="8" s="1"/>
  <c r="T43" i="8"/>
  <c r="U43" i="8"/>
  <c r="V43" i="8"/>
  <c r="V123" i="8" s="1"/>
  <c r="W43" i="8"/>
  <c r="X43" i="8"/>
  <c r="Y43" i="8"/>
  <c r="Z43" i="8"/>
  <c r="Z123" i="8" s="1"/>
  <c r="AA43" i="8"/>
  <c r="AA123" i="8" s="1"/>
  <c r="AB43" i="8"/>
  <c r="AC43" i="8"/>
  <c r="AC123" i="8" s="1"/>
  <c r="AD43" i="8"/>
  <c r="AE43" i="8"/>
  <c r="AE123" i="8" s="1"/>
  <c r="AF43" i="8"/>
  <c r="AG43" i="8"/>
  <c r="AG123" i="8" s="1"/>
  <c r="AH43" i="8"/>
  <c r="AI43" i="8"/>
  <c r="AJ43" i="8"/>
  <c r="AJ123" i="8" s="1"/>
  <c r="AK43" i="8"/>
  <c r="AL43" i="8"/>
  <c r="AL123" i="8" s="1"/>
  <c r="AM43" i="8"/>
  <c r="AM123" i="8" s="1"/>
  <c r="AN43" i="8"/>
  <c r="F44" i="8"/>
  <c r="F124" i="8" s="1"/>
  <c r="G44" i="8"/>
  <c r="H44" i="8"/>
  <c r="H124" i="8" s="1"/>
  <c r="I44" i="8"/>
  <c r="J44" i="8"/>
  <c r="K44" i="8"/>
  <c r="L44" i="8"/>
  <c r="M44" i="8"/>
  <c r="N44" i="8"/>
  <c r="O44" i="8"/>
  <c r="O124" i="8" s="1"/>
  <c r="P44" i="8"/>
  <c r="P124" i="8" s="1"/>
  <c r="Q44" i="8"/>
  <c r="R44" i="8"/>
  <c r="R124" i="8" s="1"/>
  <c r="S44" i="8"/>
  <c r="T44" i="8"/>
  <c r="T124" i="8" s="1"/>
  <c r="U44" i="8"/>
  <c r="V44" i="8"/>
  <c r="W44" i="8"/>
  <c r="X44" i="8"/>
  <c r="Y44" i="8"/>
  <c r="Z44" i="8"/>
  <c r="AA44" i="8"/>
  <c r="AA124" i="8" s="1"/>
  <c r="AB44" i="8"/>
  <c r="AB124" i="8" s="1"/>
  <c r="AC44" i="8"/>
  <c r="AD44" i="8"/>
  <c r="AD124" i="8" s="1"/>
  <c r="AE44" i="8"/>
  <c r="AF44" i="8"/>
  <c r="AF124" i="8" s="1"/>
  <c r="AG44" i="8"/>
  <c r="AH44" i="8"/>
  <c r="AI44" i="8"/>
  <c r="AJ44" i="8"/>
  <c r="AK44" i="8"/>
  <c r="AL44" i="8"/>
  <c r="AM44" i="8"/>
  <c r="AM124" i="8" s="1"/>
  <c r="AN44" i="8"/>
  <c r="AN124" i="8" s="1"/>
  <c r="F45" i="8"/>
  <c r="G45" i="8"/>
  <c r="G125" i="8" s="1"/>
  <c r="H45" i="8"/>
  <c r="I45" i="8"/>
  <c r="I125" i="8" s="1"/>
  <c r="J45" i="8"/>
  <c r="K45" i="8"/>
  <c r="L45" i="8"/>
  <c r="M45" i="8"/>
  <c r="N45" i="8"/>
  <c r="O45" i="8"/>
  <c r="P45" i="8"/>
  <c r="P125" i="8" s="1"/>
  <c r="Q45" i="8"/>
  <c r="Q125" i="8" s="1"/>
  <c r="R45" i="8"/>
  <c r="S45" i="8"/>
  <c r="S125" i="8" s="1"/>
  <c r="T45" i="8"/>
  <c r="U45" i="8"/>
  <c r="U125" i="8" s="1"/>
  <c r="V45" i="8"/>
  <c r="W45" i="8"/>
  <c r="X45" i="8"/>
  <c r="Y45" i="8"/>
  <c r="Z45" i="8"/>
  <c r="AA45" i="8"/>
  <c r="AB45" i="8"/>
  <c r="AB125" i="8" s="1"/>
  <c r="AC45" i="8"/>
  <c r="AC125" i="8" s="1"/>
  <c r="AD45" i="8"/>
  <c r="AE45" i="8"/>
  <c r="AE125" i="8" s="1"/>
  <c r="AF45" i="8"/>
  <c r="AG45" i="8"/>
  <c r="AG125" i="8" s="1"/>
  <c r="AH45" i="8"/>
  <c r="AI45" i="8"/>
  <c r="AJ45" i="8"/>
  <c r="AK45" i="8"/>
  <c r="AL45" i="8"/>
  <c r="AM45" i="8"/>
  <c r="AN45" i="8"/>
  <c r="AN125" i="8" s="1"/>
  <c r="F46" i="8"/>
  <c r="F126" i="8" s="1"/>
  <c r="G46" i="8"/>
  <c r="H46" i="8"/>
  <c r="H126" i="8" s="1"/>
  <c r="I46" i="8"/>
  <c r="J46" i="8"/>
  <c r="J126" i="8" s="1"/>
  <c r="K46" i="8"/>
  <c r="L46" i="8"/>
  <c r="M46" i="8"/>
  <c r="N46" i="8"/>
  <c r="O46" i="8"/>
  <c r="P46" i="8"/>
  <c r="P126" i="8" s="1"/>
  <c r="Q46" i="8"/>
  <c r="Q126" i="8" s="1"/>
  <c r="R46" i="8"/>
  <c r="R126" i="8" s="1"/>
  <c r="S46" i="8"/>
  <c r="T46" i="8"/>
  <c r="T126" i="8" s="1"/>
  <c r="U46" i="8"/>
  <c r="V46" i="8"/>
  <c r="V126" i="8" s="1"/>
  <c r="W46" i="8"/>
  <c r="X46" i="8"/>
  <c r="Y46" i="8"/>
  <c r="Z46" i="8"/>
  <c r="AA46" i="8"/>
  <c r="AB46" i="8"/>
  <c r="AB126" i="8" s="1"/>
  <c r="AC46" i="8"/>
  <c r="AC126" i="8" s="1"/>
  <c r="AD46" i="8"/>
  <c r="AD126" i="8" s="1"/>
  <c r="AE46" i="8"/>
  <c r="AF46" i="8"/>
  <c r="AF126" i="8" s="1"/>
  <c r="AG46" i="8"/>
  <c r="AH46" i="8"/>
  <c r="AH126" i="8" s="1"/>
  <c r="AI46" i="8"/>
  <c r="AJ46" i="8"/>
  <c r="AK46" i="8"/>
  <c r="AL46" i="8"/>
  <c r="AM46" i="8"/>
  <c r="AN46" i="8"/>
  <c r="AN126" i="8" s="1"/>
  <c r="F47" i="8"/>
  <c r="F127" i="8" s="1"/>
  <c r="G47" i="8"/>
  <c r="G127" i="8" s="1"/>
  <c r="H47" i="8"/>
  <c r="H127" i="8" s="1"/>
  <c r="I47" i="8"/>
  <c r="I127" i="8" s="1"/>
  <c r="J47" i="8"/>
  <c r="J127" i="8" s="1"/>
  <c r="K47" i="8"/>
  <c r="K127" i="8" s="1"/>
  <c r="L47" i="8"/>
  <c r="L127" i="8" s="1"/>
  <c r="M47" i="8"/>
  <c r="M127" i="8" s="1"/>
  <c r="N47" i="8"/>
  <c r="N127" i="8" s="1"/>
  <c r="O47" i="8"/>
  <c r="O127" i="8" s="1"/>
  <c r="P47" i="8"/>
  <c r="Q47" i="8"/>
  <c r="Q127" i="8" s="1"/>
  <c r="R47" i="8"/>
  <c r="R127" i="8" s="1"/>
  <c r="S47" i="8"/>
  <c r="S127" i="8" s="1"/>
  <c r="T47" i="8"/>
  <c r="T127" i="8" s="1"/>
  <c r="U47" i="8"/>
  <c r="U127" i="8" s="1"/>
  <c r="V47" i="8"/>
  <c r="V127" i="8" s="1"/>
  <c r="W47" i="8"/>
  <c r="W127" i="8" s="1"/>
  <c r="X47" i="8"/>
  <c r="X127" i="8" s="1"/>
  <c r="Y47" i="8"/>
  <c r="Y127" i="8" s="1"/>
  <c r="Z47" i="8"/>
  <c r="Z127" i="8" s="1"/>
  <c r="AA47" i="8"/>
  <c r="AA127" i="8" s="1"/>
  <c r="AB47" i="8"/>
  <c r="AC47" i="8"/>
  <c r="AC127" i="8" s="1"/>
  <c r="AD47" i="8"/>
  <c r="AD127" i="8" s="1"/>
  <c r="AE47" i="8"/>
  <c r="AE127" i="8" s="1"/>
  <c r="AF47" i="8"/>
  <c r="AF127" i="8" s="1"/>
  <c r="AG47" i="8"/>
  <c r="AG127" i="8" s="1"/>
  <c r="AH47" i="8"/>
  <c r="AH127" i="8" s="1"/>
  <c r="AI47" i="8"/>
  <c r="AI127" i="8" s="1"/>
  <c r="AJ47" i="8"/>
  <c r="AJ127" i="8" s="1"/>
  <c r="AK47" i="8"/>
  <c r="AK127" i="8" s="1"/>
  <c r="AL47" i="8"/>
  <c r="AL127" i="8" s="1"/>
  <c r="AM47" i="8"/>
  <c r="AM127" i="8" s="1"/>
  <c r="AN47" i="8"/>
  <c r="F48" i="8"/>
  <c r="F128" i="8" s="1"/>
  <c r="G48" i="8"/>
  <c r="G128" i="8" s="1"/>
  <c r="H48" i="8"/>
  <c r="H128" i="8" s="1"/>
  <c r="I48" i="8"/>
  <c r="I128" i="8" s="1"/>
  <c r="J48" i="8"/>
  <c r="J128" i="8" s="1"/>
  <c r="K48" i="8"/>
  <c r="K128" i="8" s="1"/>
  <c r="L48" i="8"/>
  <c r="L128" i="8" s="1"/>
  <c r="M48" i="8"/>
  <c r="M128" i="8" s="1"/>
  <c r="N48" i="8"/>
  <c r="N128" i="8" s="1"/>
  <c r="O48" i="8"/>
  <c r="O128" i="8" s="1"/>
  <c r="P48" i="8"/>
  <c r="P128" i="8" s="1"/>
  <c r="Q48" i="8"/>
  <c r="R48" i="8"/>
  <c r="R128" i="8" s="1"/>
  <c r="S48" i="8"/>
  <c r="S128" i="8" s="1"/>
  <c r="T48" i="8"/>
  <c r="T128" i="8" s="1"/>
  <c r="U48" i="8"/>
  <c r="U128" i="8" s="1"/>
  <c r="V48" i="8"/>
  <c r="V128" i="8" s="1"/>
  <c r="W48" i="8"/>
  <c r="W128" i="8" s="1"/>
  <c r="X48" i="8"/>
  <c r="X128" i="8" s="1"/>
  <c r="Y48" i="8"/>
  <c r="Y128" i="8" s="1"/>
  <c r="Z48" i="8"/>
  <c r="Z128" i="8" s="1"/>
  <c r="AA48" i="8"/>
  <c r="AA128" i="8" s="1"/>
  <c r="AB48" i="8"/>
  <c r="AB128" i="8" s="1"/>
  <c r="AC48" i="8"/>
  <c r="AD48" i="8"/>
  <c r="AD128" i="8" s="1"/>
  <c r="AE48" i="8"/>
  <c r="AE128" i="8" s="1"/>
  <c r="AF48" i="8"/>
  <c r="AF128" i="8" s="1"/>
  <c r="AG48" i="8"/>
  <c r="AG128" i="8" s="1"/>
  <c r="AH48" i="8"/>
  <c r="AH128" i="8" s="1"/>
  <c r="AI48" i="8"/>
  <c r="AI128" i="8" s="1"/>
  <c r="AJ48" i="8"/>
  <c r="AJ128" i="8" s="1"/>
  <c r="AK48" i="8"/>
  <c r="AK128" i="8" s="1"/>
  <c r="AL48" i="8"/>
  <c r="AL128" i="8" s="1"/>
  <c r="AM48" i="8"/>
  <c r="AM128" i="8" s="1"/>
  <c r="AN48" i="8"/>
  <c r="AN128" i="8" s="1"/>
  <c r="F49" i="8"/>
  <c r="G49" i="8"/>
  <c r="G129" i="8" s="1"/>
  <c r="H49" i="8"/>
  <c r="H129" i="8" s="1"/>
  <c r="I49" i="8"/>
  <c r="I129" i="8" s="1"/>
  <c r="J49" i="8"/>
  <c r="J129" i="8" s="1"/>
  <c r="K49" i="8"/>
  <c r="K129" i="8" s="1"/>
  <c r="L49" i="8"/>
  <c r="L129" i="8" s="1"/>
  <c r="M49" i="8"/>
  <c r="M129" i="8" s="1"/>
  <c r="N49" i="8"/>
  <c r="N129" i="8" s="1"/>
  <c r="O49" i="8"/>
  <c r="O129" i="8" s="1"/>
  <c r="P49" i="8"/>
  <c r="P129" i="8" s="1"/>
  <c r="Q49" i="8"/>
  <c r="Q129" i="8" s="1"/>
  <c r="R49" i="8"/>
  <c r="S49" i="8"/>
  <c r="S129" i="8" s="1"/>
  <c r="T49" i="8"/>
  <c r="T129" i="8" s="1"/>
  <c r="U49" i="8"/>
  <c r="U129" i="8" s="1"/>
  <c r="V49" i="8"/>
  <c r="V129" i="8" s="1"/>
  <c r="W49" i="8"/>
  <c r="W129" i="8" s="1"/>
  <c r="X49" i="8"/>
  <c r="X129" i="8" s="1"/>
  <c r="Y49" i="8"/>
  <c r="Y129" i="8" s="1"/>
  <c r="Z49" i="8"/>
  <c r="Z129" i="8" s="1"/>
  <c r="AA49" i="8"/>
  <c r="AA129" i="8" s="1"/>
  <c r="AB49" i="8"/>
  <c r="AB129" i="8" s="1"/>
  <c r="AC49" i="8"/>
  <c r="AC129" i="8" s="1"/>
  <c r="AD49" i="8"/>
  <c r="AE49" i="8"/>
  <c r="AE129" i="8" s="1"/>
  <c r="AF49" i="8"/>
  <c r="AF129" i="8" s="1"/>
  <c r="AG49" i="8"/>
  <c r="AG129" i="8" s="1"/>
  <c r="AH49" i="8"/>
  <c r="AH129" i="8" s="1"/>
  <c r="AI49" i="8"/>
  <c r="AI129" i="8" s="1"/>
  <c r="AJ49" i="8"/>
  <c r="AJ129" i="8" s="1"/>
  <c r="AK49" i="8"/>
  <c r="AK129" i="8" s="1"/>
  <c r="AL49" i="8"/>
  <c r="AL129" i="8" s="1"/>
  <c r="AM49" i="8"/>
  <c r="AM129" i="8" s="1"/>
  <c r="AN49" i="8"/>
  <c r="AN129" i="8" s="1"/>
  <c r="E49" i="8"/>
  <c r="E129" i="8" s="1"/>
  <c r="E48" i="8"/>
  <c r="AN95" i="8"/>
  <c r="E47" i="8"/>
  <c r="E127" i="8" s="1"/>
  <c r="E10" i="8"/>
  <c r="E90" i="8" s="1"/>
  <c r="AI85" i="8"/>
  <c r="AM126" i="8"/>
  <c r="AL126" i="8"/>
  <c r="AK126" i="8"/>
  <c r="AJ126" i="8"/>
  <c r="AI126" i="8"/>
  <c r="AG126" i="8"/>
  <c r="AE126" i="8"/>
  <c r="AA126" i="8"/>
  <c r="Z126" i="8"/>
  <c r="Y126" i="8"/>
  <c r="X126" i="8"/>
  <c r="W126" i="8"/>
  <c r="U126" i="8"/>
  <c r="S126" i="8"/>
  <c r="O126" i="8"/>
  <c r="N126" i="8"/>
  <c r="M126" i="8"/>
  <c r="L126" i="8"/>
  <c r="K126" i="8"/>
  <c r="I126" i="8"/>
  <c r="G126" i="8"/>
  <c r="E46" i="8"/>
  <c r="E126" i="8" s="1"/>
  <c r="AM125" i="8"/>
  <c r="AL125" i="8"/>
  <c r="AK125" i="8"/>
  <c r="AJ125" i="8"/>
  <c r="AI125" i="8"/>
  <c r="AH125" i="8"/>
  <c r="AF125" i="8"/>
  <c r="AD125" i="8"/>
  <c r="AA125" i="8"/>
  <c r="Z125" i="8"/>
  <c r="Y125" i="8"/>
  <c r="X125" i="8"/>
  <c r="W125" i="8"/>
  <c r="V125" i="8"/>
  <c r="T125" i="8"/>
  <c r="R125" i="8"/>
  <c r="O125" i="8"/>
  <c r="N125" i="8"/>
  <c r="M125" i="8"/>
  <c r="L125" i="8"/>
  <c r="K125" i="8"/>
  <c r="J125" i="8"/>
  <c r="H125" i="8"/>
  <c r="F125" i="8"/>
  <c r="E45" i="8"/>
  <c r="E125" i="8" s="1"/>
  <c r="AL124" i="8"/>
  <c r="AK124" i="8"/>
  <c r="AJ124" i="8"/>
  <c r="AI124" i="8"/>
  <c r="AH124" i="8"/>
  <c r="AG124" i="8"/>
  <c r="AE124" i="8"/>
  <c r="AC124" i="8"/>
  <c r="Z124" i="8"/>
  <c r="Y124" i="8"/>
  <c r="X124" i="8"/>
  <c r="W124" i="8"/>
  <c r="V124" i="8"/>
  <c r="U124" i="8"/>
  <c r="S124" i="8"/>
  <c r="Q124" i="8"/>
  <c r="N124" i="8"/>
  <c r="M124" i="8"/>
  <c r="L124" i="8"/>
  <c r="K124" i="8"/>
  <c r="J124" i="8"/>
  <c r="I124" i="8"/>
  <c r="G124" i="8"/>
  <c r="E44" i="8"/>
  <c r="E124" i="8" s="1"/>
  <c r="AN123" i="8"/>
  <c r="AK123" i="8"/>
  <c r="AI123" i="8"/>
  <c r="AH123" i="8"/>
  <c r="AF123" i="8"/>
  <c r="AD123" i="8"/>
  <c r="AB123" i="8"/>
  <c r="Y123" i="8"/>
  <c r="X123" i="8"/>
  <c r="W123" i="8"/>
  <c r="U123" i="8"/>
  <c r="T123" i="8"/>
  <c r="R123" i="8"/>
  <c r="O123" i="8"/>
  <c r="M123" i="8"/>
  <c r="L123" i="8"/>
  <c r="K123" i="8"/>
  <c r="I123" i="8"/>
  <c r="H123" i="8"/>
  <c r="F123" i="8"/>
  <c r="E43" i="8"/>
  <c r="E123" i="8" s="1"/>
  <c r="AL122" i="8"/>
  <c r="AJ122" i="8"/>
  <c r="AI122" i="8"/>
  <c r="AH122" i="8"/>
  <c r="AF122" i="8"/>
  <c r="AE122" i="8"/>
  <c r="AC122" i="8"/>
  <c r="Y122" i="8"/>
  <c r="X122" i="8"/>
  <c r="W122" i="8"/>
  <c r="V122" i="8"/>
  <c r="T122" i="8"/>
  <c r="S122" i="8"/>
  <c r="Q122" i="8"/>
  <c r="L122" i="8"/>
  <c r="K122" i="8"/>
  <c r="J122" i="8"/>
  <c r="H122" i="8"/>
  <c r="G122" i="8"/>
  <c r="E42" i="8"/>
  <c r="E122" i="8" s="1"/>
  <c r="AM121" i="8"/>
  <c r="AG121" i="8"/>
  <c r="AF121" i="8"/>
  <c r="AB121" i="8"/>
  <c r="U121" i="8"/>
  <c r="P121" i="8"/>
  <c r="I121" i="8"/>
  <c r="H121" i="8"/>
  <c r="E41" i="8"/>
  <c r="E121" i="8" s="1"/>
  <c r="AF120" i="8"/>
  <c r="AA120" i="8"/>
  <c r="T120" i="8"/>
  <c r="O120" i="8"/>
  <c r="M120" i="8"/>
  <c r="H120" i="8"/>
  <c r="E40" i="8"/>
  <c r="E120" i="8" s="1"/>
  <c r="AM119" i="8"/>
  <c r="AA119" i="8"/>
  <c r="Z119" i="8"/>
  <c r="X119" i="8"/>
  <c r="S119" i="8"/>
  <c r="O119" i="8"/>
  <c r="N119" i="8"/>
  <c r="E39" i="8"/>
  <c r="E119" i="8" s="1"/>
  <c r="AM118" i="8"/>
  <c r="AK118" i="8"/>
  <c r="AI118" i="8"/>
  <c r="AA118" i="8"/>
  <c r="Y118" i="8"/>
  <c r="O118" i="8"/>
  <c r="M118" i="8"/>
  <c r="E38" i="8"/>
  <c r="E118" i="8" s="1"/>
  <c r="AL117" i="8"/>
  <c r="AJ117" i="8"/>
  <c r="AH117" i="8"/>
  <c r="Z117" i="8"/>
  <c r="X117" i="8"/>
  <c r="O117" i="8"/>
  <c r="N117" i="8"/>
  <c r="L117" i="8"/>
  <c r="E37" i="8"/>
  <c r="E117" i="8" s="1"/>
  <c r="AM116" i="8"/>
  <c r="AK116" i="8"/>
  <c r="AI116" i="8"/>
  <c r="Y116" i="8"/>
  <c r="W116" i="8"/>
  <c r="M116" i="8"/>
  <c r="K116" i="8"/>
  <c r="E36" i="8"/>
  <c r="E116" i="8" s="1"/>
  <c r="AM115" i="8"/>
  <c r="AJ115" i="8"/>
  <c r="AH115" i="8"/>
  <c r="AA115" i="8"/>
  <c r="Z115" i="8"/>
  <c r="Y115" i="8"/>
  <c r="X115" i="8"/>
  <c r="V115" i="8"/>
  <c r="O115" i="8"/>
  <c r="N115" i="8"/>
  <c r="L115" i="8"/>
  <c r="J115" i="8"/>
  <c r="E35" i="8"/>
  <c r="E115" i="8" s="1"/>
  <c r="AL114" i="8"/>
  <c r="AI114" i="8"/>
  <c r="AH114" i="8"/>
  <c r="AG114" i="8"/>
  <c r="Z114" i="8"/>
  <c r="X114" i="8"/>
  <c r="W114" i="8"/>
  <c r="V114" i="8"/>
  <c r="U114" i="8"/>
  <c r="N114" i="8"/>
  <c r="L114" i="8"/>
  <c r="K114" i="8"/>
  <c r="J114" i="8"/>
  <c r="I114" i="8"/>
  <c r="G114" i="8"/>
  <c r="E34" i="8"/>
  <c r="E114" i="8" s="1"/>
  <c r="AK113" i="8"/>
  <c r="AH113" i="8"/>
  <c r="AF113" i="8"/>
  <c r="Y113" i="8"/>
  <c r="X113" i="8"/>
  <c r="W113" i="8"/>
  <c r="V113" i="8"/>
  <c r="T113" i="8"/>
  <c r="R113" i="8"/>
  <c r="M113" i="8"/>
  <c r="L113" i="8"/>
  <c r="J113" i="8"/>
  <c r="H113" i="8"/>
  <c r="E33" i="8"/>
  <c r="E113" i="8" s="1"/>
  <c r="AM112" i="8"/>
  <c r="AJ112" i="8"/>
  <c r="AG112" i="8"/>
  <c r="AE112" i="8"/>
  <c r="X112" i="8"/>
  <c r="U112" i="8"/>
  <c r="S112" i="8"/>
  <c r="L112" i="8"/>
  <c r="J112" i="8"/>
  <c r="I112" i="8"/>
  <c r="G112" i="8"/>
  <c r="E32" i="8"/>
  <c r="E112" i="8" s="1"/>
  <c r="AL111" i="8"/>
  <c r="AI111" i="8"/>
  <c r="AG111" i="8"/>
  <c r="AF111" i="8"/>
  <c r="AD111" i="8"/>
  <c r="W111" i="8"/>
  <c r="T111" i="8"/>
  <c r="R111" i="8"/>
  <c r="P111" i="8"/>
  <c r="K111" i="8"/>
  <c r="H111" i="8"/>
  <c r="F111" i="8"/>
  <c r="E31" i="8"/>
  <c r="E111" i="8" s="1"/>
  <c r="AM110" i="8"/>
  <c r="AK110" i="8"/>
  <c r="AH110" i="8"/>
  <c r="AG110" i="8"/>
  <c r="AF110" i="8"/>
  <c r="AE110" i="8"/>
  <c r="AC110" i="8"/>
  <c r="AB110" i="8"/>
  <c r="AA110" i="8"/>
  <c r="Y110" i="8"/>
  <c r="V110" i="8"/>
  <c r="T110" i="8"/>
  <c r="S110" i="8"/>
  <c r="Q110" i="8"/>
  <c r="O110" i="8"/>
  <c r="J110" i="8"/>
  <c r="G110" i="8"/>
  <c r="E30" i="8"/>
  <c r="E110" i="8" s="1"/>
  <c r="AN109" i="8"/>
  <c r="AL109" i="8"/>
  <c r="AJ109" i="8"/>
  <c r="AI109" i="8"/>
  <c r="AG109" i="8"/>
  <c r="AD109" i="8"/>
  <c r="AB109" i="8"/>
  <c r="Z109" i="8"/>
  <c r="X109" i="8"/>
  <c r="U109" i="8"/>
  <c r="S109" i="8"/>
  <c r="R109" i="8"/>
  <c r="P109" i="8"/>
  <c r="N109" i="8"/>
  <c r="I109" i="8"/>
  <c r="F109" i="8"/>
  <c r="E29" i="8"/>
  <c r="E109" i="8" s="1"/>
  <c r="AM108" i="8"/>
  <c r="AK108" i="8"/>
  <c r="AF108" i="8"/>
  <c r="AE108" i="8"/>
  <c r="AC108" i="8"/>
  <c r="AA108" i="8"/>
  <c r="Y108" i="8"/>
  <c r="T108" i="8"/>
  <c r="Q108" i="8"/>
  <c r="O108" i="8"/>
  <c r="M108" i="8"/>
  <c r="G108" i="8"/>
  <c r="F108" i="8"/>
  <c r="E28" i="8"/>
  <c r="E108" i="8" s="1"/>
  <c r="AN107" i="8"/>
  <c r="AM107" i="8"/>
  <c r="AL107" i="8"/>
  <c r="AJ107" i="8"/>
  <c r="AE107" i="8"/>
  <c r="AB107" i="8"/>
  <c r="AA107" i="8"/>
  <c r="Z107" i="8"/>
  <c r="X107" i="8"/>
  <c r="S107" i="8"/>
  <c r="P107" i="8"/>
  <c r="O107" i="8"/>
  <c r="N107" i="8"/>
  <c r="L107" i="8"/>
  <c r="J107" i="8"/>
  <c r="G107" i="8"/>
  <c r="E27" i="8"/>
  <c r="E107" i="8" s="1"/>
  <c r="AI106" i="8"/>
  <c r="AD106" i="8"/>
  <c r="AA106" i="8"/>
  <c r="W106" i="8"/>
  <c r="R106" i="8"/>
  <c r="Q106" i="8"/>
  <c r="O106" i="8"/>
  <c r="M106" i="8"/>
  <c r="K106" i="8"/>
  <c r="F106" i="8"/>
  <c r="E26" i="8"/>
  <c r="E106" i="8" s="1"/>
  <c r="AN105" i="8"/>
  <c r="AM105" i="8"/>
  <c r="AL105" i="8"/>
  <c r="AK105" i="8"/>
  <c r="AJ105" i="8"/>
  <c r="AH105" i="8"/>
  <c r="AE105" i="8"/>
  <c r="AD105" i="8"/>
  <c r="AC105" i="8"/>
  <c r="AB105" i="8"/>
  <c r="AA105" i="8"/>
  <c r="Z105" i="8"/>
  <c r="Y105" i="8"/>
  <c r="X105" i="8"/>
  <c r="V105" i="8"/>
  <c r="S105" i="8"/>
  <c r="R105" i="8"/>
  <c r="Q105" i="8"/>
  <c r="O105" i="8"/>
  <c r="N105" i="8"/>
  <c r="M105" i="8"/>
  <c r="L105" i="8"/>
  <c r="J105" i="8"/>
  <c r="G105" i="8"/>
  <c r="F105" i="8"/>
  <c r="E25" i="8"/>
  <c r="E105" i="8" s="1"/>
  <c r="AN104" i="8"/>
  <c r="AM104" i="8"/>
  <c r="AL104" i="8"/>
  <c r="AK104" i="8"/>
  <c r="AI104" i="8"/>
  <c r="AG104" i="8"/>
  <c r="AE104" i="8"/>
  <c r="AD104" i="8"/>
  <c r="AC104" i="8"/>
  <c r="AB104" i="8"/>
  <c r="AA104" i="8"/>
  <c r="Z104" i="8"/>
  <c r="Y104" i="8"/>
  <c r="W104" i="8"/>
  <c r="U104" i="8"/>
  <c r="S104" i="8"/>
  <c r="R104" i="8"/>
  <c r="Q104" i="8"/>
  <c r="P104" i="8"/>
  <c r="O104" i="8"/>
  <c r="N104" i="8"/>
  <c r="M104" i="8"/>
  <c r="K104" i="8"/>
  <c r="J104" i="8"/>
  <c r="I104" i="8"/>
  <c r="G104" i="8"/>
  <c r="F104" i="8"/>
  <c r="E24" i="8"/>
  <c r="E104" i="8" s="1"/>
  <c r="AN103" i="8"/>
  <c r="AM103" i="8"/>
  <c r="AL103" i="8"/>
  <c r="AK103" i="8"/>
  <c r="AJ103" i="8"/>
  <c r="AH103" i="8"/>
  <c r="AF103" i="8"/>
  <c r="AD103" i="8"/>
  <c r="AC103" i="8"/>
  <c r="AB103" i="8"/>
  <c r="AA103" i="8"/>
  <c r="Z103" i="8"/>
  <c r="Y103" i="8"/>
  <c r="X103" i="8"/>
  <c r="V103" i="8"/>
  <c r="T103" i="8"/>
  <c r="R103" i="8"/>
  <c r="Q103" i="8"/>
  <c r="P103" i="8"/>
  <c r="O103" i="8"/>
  <c r="N103" i="8"/>
  <c r="M103" i="8"/>
  <c r="L103" i="8"/>
  <c r="J103" i="8"/>
  <c r="H103" i="8"/>
  <c r="F103" i="8"/>
  <c r="E23" i="8"/>
  <c r="E103" i="8" s="1"/>
  <c r="AN102" i="8"/>
  <c r="AM102" i="8"/>
  <c r="AL102" i="8"/>
  <c r="AK102" i="8"/>
  <c r="AJ102" i="8"/>
  <c r="AI102" i="8"/>
  <c r="AH102" i="8"/>
  <c r="AG102" i="8"/>
  <c r="AE102" i="8"/>
  <c r="AC102" i="8"/>
  <c r="AB102" i="8"/>
  <c r="AA102" i="8"/>
  <c r="Z102" i="8"/>
  <c r="Y102" i="8"/>
  <c r="X102" i="8"/>
  <c r="W102" i="8"/>
  <c r="V102" i="8"/>
  <c r="U102" i="8"/>
  <c r="S102" i="8"/>
  <c r="Q102" i="8"/>
  <c r="P102" i="8"/>
  <c r="O102" i="8"/>
  <c r="N102" i="8"/>
  <c r="M102" i="8"/>
  <c r="L102" i="8"/>
  <c r="K102" i="8"/>
  <c r="J102" i="8"/>
  <c r="I102" i="8"/>
  <c r="G102" i="8"/>
  <c r="E22" i="8"/>
  <c r="E102" i="8" s="1"/>
  <c r="AN101" i="8"/>
  <c r="AM101" i="8"/>
  <c r="AL101" i="8"/>
  <c r="AK101" i="8"/>
  <c r="AJ101" i="8"/>
  <c r="AI101" i="8"/>
  <c r="AH101" i="8"/>
  <c r="AG101" i="8"/>
  <c r="AF101" i="8"/>
  <c r="AD101" i="8"/>
  <c r="AB101" i="8"/>
  <c r="AA101" i="8"/>
  <c r="Z101" i="8"/>
  <c r="Y101" i="8"/>
  <c r="X101" i="8"/>
  <c r="W101" i="8"/>
  <c r="V101" i="8"/>
  <c r="U101" i="8"/>
  <c r="T101" i="8"/>
  <c r="R101" i="8"/>
  <c r="P101" i="8"/>
  <c r="O101" i="8"/>
  <c r="N101" i="8"/>
  <c r="M101" i="8"/>
  <c r="L101" i="8"/>
  <c r="K101" i="8"/>
  <c r="J101" i="8"/>
  <c r="I101" i="8"/>
  <c r="H101" i="8"/>
  <c r="F101" i="8"/>
  <c r="E21" i="8"/>
  <c r="E101" i="8" s="1"/>
  <c r="AM100" i="8"/>
  <c r="AL100" i="8"/>
  <c r="AK100" i="8"/>
  <c r="AJ100" i="8"/>
  <c r="AI100" i="8"/>
  <c r="AH100" i="8"/>
  <c r="AG100" i="8"/>
  <c r="AF100" i="8"/>
  <c r="AE100" i="8"/>
  <c r="AC100" i="8"/>
  <c r="AA100" i="8"/>
  <c r="Z100" i="8"/>
  <c r="Y100" i="8"/>
  <c r="X100" i="8"/>
  <c r="W100" i="8"/>
  <c r="V100" i="8"/>
  <c r="U100" i="8"/>
  <c r="T100" i="8"/>
  <c r="S100" i="8"/>
  <c r="Q100" i="8"/>
  <c r="O100" i="8"/>
  <c r="N100" i="8"/>
  <c r="M100" i="8"/>
  <c r="L100" i="8"/>
  <c r="K100" i="8"/>
  <c r="J100" i="8"/>
  <c r="I100" i="8"/>
  <c r="H100" i="8"/>
  <c r="G100" i="8"/>
  <c r="E20" i="8"/>
  <c r="E100" i="8" s="1"/>
  <c r="AN99" i="8"/>
  <c r="AL99" i="8"/>
  <c r="AK99" i="8"/>
  <c r="AJ99" i="8"/>
  <c r="AI99" i="8"/>
  <c r="AH99" i="8"/>
  <c r="AG99" i="8"/>
  <c r="AF99" i="8"/>
  <c r="AD99" i="8"/>
  <c r="AC99" i="8"/>
  <c r="AB99" i="8"/>
  <c r="Z99" i="8"/>
  <c r="Y99" i="8"/>
  <c r="X99" i="8"/>
  <c r="W99" i="8"/>
  <c r="V99" i="8"/>
  <c r="U99" i="8"/>
  <c r="T99" i="8"/>
  <c r="R99" i="8"/>
  <c r="P99" i="8"/>
  <c r="N99" i="8"/>
  <c r="M99" i="8"/>
  <c r="L99" i="8"/>
  <c r="K99" i="8"/>
  <c r="J99" i="8"/>
  <c r="I99" i="8"/>
  <c r="H99" i="8"/>
  <c r="F99" i="8"/>
  <c r="E19" i="8"/>
  <c r="E99" i="8" s="1"/>
  <c r="AM98" i="8"/>
  <c r="AK98" i="8"/>
  <c r="AJ98" i="8"/>
  <c r="AI98" i="8"/>
  <c r="AH98" i="8"/>
  <c r="AG98" i="8"/>
  <c r="AF98" i="8"/>
  <c r="AE98" i="8"/>
  <c r="AC98" i="8"/>
  <c r="AA98" i="8"/>
  <c r="Y98" i="8"/>
  <c r="X98" i="8"/>
  <c r="W98" i="8"/>
  <c r="V98" i="8"/>
  <c r="U98" i="8"/>
  <c r="T98" i="8"/>
  <c r="S98" i="8"/>
  <c r="Q98" i="8"/>
  <c r="O98" i="8"/>
  <c r="M98" i="8"/>
  <c r="L98" i="8"/>
  <c r="K98" i="8"/>
  <c r="J98" i="8"/>
  <c r="I98" i="8"/>
  <c r="H98" i="8"/>
  <c r="G98" i="8"/>
  <c r="E18" i="8"/>
  <c r="E98" i="8" s="1"/>
  <c r="AN97" i="8"/>
  <c r="AL97" i="8"/>
  <c r="AJ97" i="8"/>
  <c r="AI97" i="8"/>
  <c r="AH97" i="8"/>
  <c r="AG97" i="8"/>
  <c r="AF97" i="8"/>
  <c r="AE97" i="8"/>
  <c r="AD97" i="8"/>
  <c r="AB97" i="8"/>
  <c r="Z97" i="8"/>
  <c r="X97" i="8"/>
  <c r="W97" i="8"/>
  <c r="V97" i="8"/>
  <c r="U97" i="8"/>
  <c r="T97" i="8"/>
  <c r="S97" i="8"/>
  <c r="R97" i="8"/>
  <c r="P97" i="8"/>
  <c r="O97" i="8"/>
  <c r="N97" i="8"/>
  <c r="L97" i="8"/>
  <c r="K97" i="8"/>
  <c r="J97" i="8"/>
  <c r="I97" i="8"/>
  <c r="H97" i="8"/>
  <c r="G97" i="8"/>
  <c r="F97" i="8"/>
  <c r="E17" i="8"/>
  <c r="E97" i="8" s="1"/>
  <c r="AM96" i="8"/>
  <c r="AK96" i="8"/>
  <c r="AI96" i="8"/>
  <c r="AH96" i="8"/>
  <c r="AG96" i="8"/>
  <c r="AF96" i="8"/>
  <c r="AE96" i="8"/>
  <c r="AD96" i="8"/>
  <c r="AC96" i="8"/>
  <c r="AA96" i="8"/>
  <c r="Y96" i="8"/>
  <c r="W96" i="8"/>
  <c r="V96" i="8"/>
  <c r="U96" i="8"/>
  <c r="T96" i="8"/>
  <c r="S96" i="8"/>
  <c r="R96" i="8"/>
  <c r="Q96" i="8"/>
  <c r="O96" i="8"/>
  <c r="M96" i="8"/>
  <c r="K96" i="8"/>
  <c r="J96" i="8"/>
  <c r="I96" i="8"/>
  <c r="H96" i="8"/>
  <c r="G96" i="8"/>
  <c r="F96" i="8"/>
  <c r="E16" i="8"/>
  <c r="E96" i="8" s="1"/>
  <c r="AL95" i="8"/>
  <c r="AJ95" i="8"/>
  <c r="AH95" i="8"/>
  <c r="AG95" i="8"/>
  <c r="AF95" i="8"/>
  <c r="AE95" i="8"/>
  <c r="AD95" i="8"/>
  <c r="AC95" i="8"/>
  <c r="AB95" i="8"/>
  <c r="Z95" i="8"/>
  <c r="X95" i="8"/>
  <c r="V95" i="8"/>
  <c r="U95" i="8"/>
  <c r="T95" i="8"/>
  <c r="S95" i="8"/>
  <c r="R95" i="8"/>
  <c r="Q95" i="8"/>
  <c r="P95" i="8"/>
  <c r="N95" i="8"/>
  <c r="M95" i="8"/>
  <c r="L95" i="8"/>
  <c r="J95" i="8"/>
  <c r="I95" i="8"/>
  <c r="H95" i="8"/>
  <c r="G95" i="8"/>
  <c r="F95" i="8"/>
  <c r="E15" i="8"/>
  <c r="E95" i="8" s="1"/>
  <c r="AN94" i="8"/>
  <c r="AM94" i="8"/>
  <c r="AK94" i="8"/>
  <c r="AI94" i="8"/>
  <c r="AG94" i="8"/>
  <c r="AF94" i="8"/>
  <c r="AE94" i="8"/>
  <c r="AD94" i="8"/>
  <c r="AC94" i="8"/>
  <c r="AB94" i="8"/>
  <c r="AA94" i="8"/>
  <c r="Y94" i="8"/>
  <c r="W94" i="8"/>
  <c r="U94" i="8"/>
  <c r="T94" i="8"/>
  <c r="S94" i="8"/>
  <c r="R94" i="8"/>
  <c r="Q94" i="8"/>
  <c r="P94" i="8"/>
  <c r="O94" i="8"/>
  <c r="M94" i="8"/>
  <c r="K94" i="8"/>
  <c r="I94" i="8"/>
  <c r="H94" i="8"/>
  <c r="G94" i="8"/>
  <c r="F94" i="8"/>
  <c r="E14" i="8"/>
  <c r="E94" i="8" s="1"/>
  <c r="AN93" i="8"/>
  <c r="AM93" i="8"/>
  <c r="AL93" i="8"/>
  <c r="AJ93" i="8"/>
  <c r="AH93" i="8"/>
  <c r="AF93" i="8"/>
  <c r="AE93" i="8"/>
  <c r="AD93" i="8"/>
  <c r="AC93" i="8"/>
  <c r="AB93" i="8"/>
  <c r="AA93" i="8"/>
  <c r="Z93" i="8"/>
  <c r="X93" i="8"/>
  <c r="V93" i="8"/>
  <c r="T93" i="8"/>
  <c r="S93" i="8"/>
  <c r="R93" i="8"/>
  <c r="Q93" i="8"/>
  <c r="P93" i="8"/>
  <c r="O93" i="8"/>
  <c r="N93" i="8"/>
  <c r="L93" i="8"/>
  <c r="J93" i="8"/>
  <c r="H93" i="8"/>
  <c r="G93" i="8"/>
  <c r="F93" i="8"/>
  <c r="E13" i="8"/>
  <c r="E93" i="8" s="1"/>
  <c r="AN92" i="8"/>
  <c r="AM92" i="8"/>
  <c r="AL92" i="8"/>
  <c r="AK92" i="8"/>
  <c r="AJ92" i="8"/>
  <c r="AI92" i="8"/>
  <c r="AG92" i="8"/>
  <c r="AE92" i="8"/>
  <c r="AD92" i="8"/>
  <c r="AC92" i="8"/>
  <c r="AB92" i="8"/>
  <c r="AA92" i="8"/>
  <c r="Z92" i="8"/>
  <c r="Y92" i="8"/>
  <c r="X92" i="8"/>
  <c r="W92" i="8"/>
  <c r="U92" i="8"/>
  <c r="S92" i="8"/>
  <c r="R92" i="8"/>
  <c r="Q92" i="8"/>
  <c r="P92" i="8"/>
  <c r="O92" i="8"/>
  <c r="N92" i="8"/>
  <c r="M92" i="8"/>
  <c r="L92" i="8"/>
  <c r="K92" i="8"/>
  <c r="J92" i="8"/>
  <c r="I92" i="8"/>
  <c r="G92" i="8"/>
  <c r="F92" i="8"/>
  <c r="E12" i="8"/>
  <c r="E92" i="8" s="1"/>
  <c r="AN91" i="8"/>
  <c r="AM91" i="8"/>
  <c r="AL91" i="8"/>
  <c r="AK91" i="8"/>
  <c r="AJ91" i="8"/>
  <c r="AI91" i="8"/>
  <c r="AH91" i="8"/>
  <c r="AG91" i="8"/>
  <c r="AF91" i="8"/>
  <c r="AD91" i="8"/>
  <c r="AC91" i="8"/>
  <c r="AB91" i="8"/>
  <c r="AA91" i="8"/>
  <c r="Z91" i="8"/>
  <c r="Y91" i="8"/>
  <c r="X91" i="8"/>
  <c r="W91" i="8"/>
  <c r="V91" i="8"/>
  <c r="T91" i="8"/>
  <c r="R91" i="8"/>
  <c r="Q91" i="8"/>
  <c r="P91" i="8"/>
  <c r="O91" i="8"/>
  <c r="N91" i="8"/>
  <c r="M91" i="8"/>
  <c r="L91" i="8"/>
  <c r="K91" i="8"/>
  <c r="J91" i="8"/>
  <c r="H91" i="8"/>
  <c r="F91" i="8"/>
  <c r="E11" i="8"/>
  <c r="E91" i="8" s="1"/>
  <c r="AN90" i="8"/>
  <c r="AM90" i="8"/>
  <c r="AL90" i="8"/>
  <c r="AK90" i="8"/>
  <c r="AJ90" i="8"/>
  <c r="AI90" i="8"/>
  <c r="AH90" i="8"/>
  <c r="AG90" i="8"/>
  <c r="AE90" i="8"/>
  <c r="AC90" i="8"/>
  <c r="AB90" i="8"/>
  <c r="AA90" i="8"/>
  <c r="Z90" i="8"/>
  <c r="Y90" i="8"/>
  <c r="X90" i="8"/>
  <c r="W90" i="8"/>
  <c r="V90" i="8"/>
  <c r="U90" i="8"/>
  <c r="S90" i="8"/>
  <c r="Q90" i="8"/>
  <c r="P90" i="8"/>
  <c r="O90" i="8"/>
  <c r="N90" i="8"/>
  <c r="M90" i="8"/>
  <c r="L90" i="8"/>
  <c r="K90" i="8"/>
  <c r="J90" i="8"/>
  <c r="I90" i="8"/>
  <c r="G90" i="8"/>
  <c r="AN89" i="8"/>
  <c r="AM89" i="8"/>
  <c r="AL89" i="8"/>
  <c r="AK89" i="8"/>
  <c r="AJ89" i="8"/>
  <c r="AI89" i="8"/>
  <c r="AH89" i="8"/>
  <c r="AG89" i="8"/>
  <c r="AF89" i="8"/>
  <c r="AD89" i="8"/>
  <c r="AB89" i="8"/>
  <c r="AA89" i="8"/>
  <c r="Z89" i="8"/>
  <c r="Y89" i="8"/>
  <c r="X89" i="8"/>
  <c r="W89" i="8"/>
  <c r="V89" i="8"/>
  <c r="U89" i="8"/>
  <c r="T89" i="8"/>
  <c r="R89" i="8"/>
  <c r="P89" i="8"/>
  <c r="O89" i="8"/>
  <c r="N89" i="8"/>
  <c r="M89" i="8"/>
  <c r="L89" i="8"/>
  <c r="K89" i="8"/>
  <c r="J89" i="8"/>
  <c r="I89" i="8"/>
  <c r="H89" i="8"/>
  <c r="F89" i="8"/>
  <c r="E9" i="8"/>
  <c r="E89" i="8" s="1"/>
  <c r="AM88" i="8"/>
  <c r="AL88" i="8"/>
  <c r="AK88" i="8"/>
  <c r="AJ88" i="8"/>
  <c r="AI88" i="8"/>
  <c r="AH88" i="8"/>
  <c r="AG88" i="8"/>
  <c r="AF88" i="8"/>
  <c r="AE88" i="8"/>
  <c r="AC88" i="8"/>
  <c r="AA88" i="8"/>
  <c r="Z88" i="8"/>
  <c r="Y88" i="8"/>
  <c r="X88" i="8"/>
  <c r="W88" i="8"/>
  <c r="V88" i="8"/>
  <c r="U88" i="8"/>
  <c r="T88" i="8"/>
  <c r="S88" i="8"/>
  <c r="Q88" i="8"/>
  <c r="O88" i="8"/>
  <c r="N88" i="8"/>
  <c r="M88" i="8"/>
  <c r="L88" i="8"/>
  <c r="K88" i="8"/>
  <c r="J88" i="8"/>
  <c r="I88" i="8"/>
  <c r="H88" i="8"/>
  <c r="G88" i="8"/>
  <c r="E8" i="8"/>
  <c r="E88" i="8" s="1"/>
  <c r="AN87" i="8"/>
  <c r="AL87" i="8"/>
  <c r="AK87" i="8"/>
  <c r="AJ87" i="8"/>
  <c r="AI87" i="8"/>
  <c r="AH87" i="8"/>
  <c r="AG87" i="8"/>
  <c r="AF87" i="8"/>
  <c r="AE87" i="8"/>
  <c r="AD87" i="8"/>
  <c r="AC87" i="8"/>
  <c r="AB87" i="8"/>
  <c r="Z87" i="8"/>
  <c r="Y87" i="8"/>
  <c r="X87" i="8"/>
  <c r="W87" i="8"/>
  <c r="V87" i="8"/>
  <c r="U87" i="8"/>
  <c r="T87" i="8"/>
  <c r="S87" i="8"/>
  <c r="R87" i="8"/>
  <c r="Q87" i="8"/>
  <c r="P87" i="8"/>
  <c r="N87" i="8"/>
  <c r="M87" i="8"/>
  <c r="L87" i="8"/>
  <c r="K87" i="8"/>
  <c r="J87" i="8"/>
  <c r="I87" i="8"/>
  <c r="H87" i="8"/>
  <c r="G87" i="8"/>
  <c r="F87" i="8"/>
  <c r="E7" i="8"/>
  <c r="E87" i="8" s="1"/>
  <c r="AJ85" i="8"/>
  <c r="X85" i="8"/>
  <c r="L85" i="8"/>
  <c r="F45" i="2"/>
  <c r="F46" i="2"/>
  <c r="F47" i="2"/>
  <c r="F48" i="2"/>
  <c r="L57" i="1"/>
  <c r="L56" i="1"/>
  <c r="L55" i="1"/>
  <c r="AB24" i="4" l="1"/>
  <c r="AB25" i="4" s="1"/>
  <c r="AN24" i="4"/>
  <c r="AN25" i="4" s="1"/>
  <c r="AZ24" i="4"/>
  <c r="AZ25" i="4" s="1"/>
  <c r="X24" i="4"/>
  <c r="X25" i="4" s="1"/>
  <c r="AO25" i="4"/>
  <c r="BA25" i="4"/>
  <c r="AC24" i="4"/>
  <c r="AC25" i="4" s="1"/>
  <c r="AO24" i="4"/>
  <c r="BA24" i="4"/>
  <c r="AV24" i="4"/>
  <c r="R25" i="4"/>
  <c r="R24" i="4"/>
  <c r="AD24" i="4"/>
  <c r="AD25" i="4" s="1"/>
  <c r="AP24" i="4"/>
  <c r="AP25" i="4" s="1"/>
  <c r="AJ24" i="4"/>
  <c r="AJ25" i="4" s="1"/>
  <c r="S25" i="4"/>
  <c r="S24" i="4"/>
  <c r="AE24" i="4"/>
  <c r="AE25" i="4" s="1"/>
  <c r="AQ24" i="4"/>
  <c r="AQ25" i="4" s="1"/>
  <c r="T24" i="4"/>
  <c r="T25" i="4" s="1"/>
  <c r="AF24" i="4"/>
  <c r="AF25" i="4" s="1"/>
  <c r="AR24" i="4"/>
  <c r="AR25" i="4" s="1"/>
  <c r="AV25" i="4"/>
  <c r="U24" i="4"/>
  <c r="U25" i="4" s="1"/>
  <c r="AG24" i="4"/>
  <c r="AG25" i="4" s="1"/>
  <c r="AS24" i="4"/>
  <c r="AS25" i="4" s="1"/>
  <c r="V24" i="4"/>
  <c r="V25" i="4" s="1"/>
  <c r="AH24" i="4"/>
  <c r="AH25" i="4" s="1"/>
  <c r="AT24" i="4"/>
  <c r="AT25" i="4" s="1"/>
  <c r="W24" i="4"/>
  <c r="W25" i="4" s="1"/>
  <c r="AI24" i="4"/>
  <c r="AI25" i="4" s="1"/>
  <c r="AU24" i="4"/>
  <c r="AU25" i="4" s="1"/>
  <c r="H215" i="6"/>
  <c r="S215" i="6"/>
  <c r="G215" i="6"/>
  <c r="AB186" i="6"/>
  <c r="P215" i="6"/>
  <c r="AB215" i="6"/>
  <c r="P186" i="6"/>
  <c r="L215" i="6"/>
  <c r="AN152" i="6"/>
  <c r="P143" i="6"/>
  <c r="P152" i="6" s="1"/>
  <c r="AM152" i="6"/>
  <c r="AB152" i="6"/>
  <c r="AA152" i="6"/>
  <c r="L86" i="8"/>
  <c r="L130" i="8" s="1"/>
  <c r="L50" i="8"/>
  <c r="K86" i="8"/>
  <c r="E86" i="8"/>
  <c r="W86" i="8"/>
  <c r="AM50" i="8"/>
  <c r="AA50" i="8"/>
  <c r="O50" i="8"/>
  <c r="AL50" i="8"/>
  <c r="Z50" i="8"/>
  <c r="N50" i="8"/>
  <c r="M86" i="8"/>
  <c r="M130" i="8" s="1"/>
  <c r="AK86" i="8"/>
  <c r="Y86" i="8"/>
  <c r="Y130" i="8" s="1"/>
  <c r="AJ169" i="3"/>
  <c r="X169" i="3"/>
  <c r="L169" i="3"/>
  <c r="AH169" i="3"/>
  <c r="V169" i="3"/>
  <c r="J169" i="3"/>
  <c r="AG169" i="3"/>
  <c r="U169" i="3"/>
  <c r="I169" i="3"/>
  <c r="AF169" i="3"/>
  <c r="T169" i="3"/>
  <c r="H169" i="3"/>
  <c r="AE169" i="3"/>
  <c r="S169" i="3"/>
  <c r="G169" i="3"/>
  <c r="AD169" i="3"/>
  <c r="R169" i="3"/>
  <c r="F169" i="3"/>
  <c r="AI169" i="3"/>
  <c r="E120" i="3"/>
  <c r="AC169" i="3"/>
  <c r="Q169" i="3"/>
  <c r="E125" i="3"/>
  <c r="E169" i="3" s="1"/>
  <c r="AN169" i="3"/>
  <c r="AB169" i="3"/>
  <c r="P169" i="3"/>
  <c r="W169" i="3"/>
  <c r="AM169" i="3"/>
  <c r="AA169" i="3"/>
  <c r="O169" i="3"/>
  <c r="AL169" i="3"/>
  <c r="Z169" i="3"/>
  <c r="N169" i="3"/>
  <c r="AK169" i="3"/>
  <c r="Y169" i="3"/>
  <c r="M169" i="3"/>
  <c r="K169" i="3"/>
  <c r="O120" i="3"/>
  <c r="AL120" i="3"/>
  <c r="Z120" i="3"/>
  <c r="AC120" i="3"/>
  <c r="N120" i="3"/>
  <c r="AA120" i="3"/>
  <c r="AK120" i="3"/>
  <c r="Y120" i="3"/>
  <c r="M120" i="3"/>
  <c r="AJ120" i="3"/>
  <c r="X120" i="3"/>
  <c r="L120" i="3"/>
  <c r="Q120" i="3"/>
  <c r="AI120" i="3"/>
  <c r="W120" i="3"/>
  <c r="K120" i="3"/>
  <c r="AH120" i="3"/>
  <c r="V120" i="3"/>
  <c r="J120" i="3"/>
  <c r="AN120" i="3"/>
  <c r="AG120" i="3"/>
  <c r="U120" i="3"/>
  <c r="I120" i="3"/>
  <c r="AM120" i="3"/>
  <c r="AF120" i="3"/>
  <c r="T120" i="3"/>
  <c r="H120" i="3"/>
  <c r="P120" i="3"/>
  <c r="AE120" i="3"/>
  <c r="S120" i="3"/>
  <c r="G120" i="3"/>
  <c r="AB120" i="3"/>
  <c r="AD120" i="3"/>
  <c r="R120" i="3"/>
  <c r="F120" i="3"/>
  <c r="F70" i="7"/>
  <c r="AE70" i="7"/>
  <c r="R70" i="7"/>
  <c r="E59" i="7"/>
  <c r="Q59" i="7"/>
  <c r="AC59" i="7"/>
  <c r="F59" i="7"/>
  <c r="R59" i="7"/>
  <c r="AD59" i="7"/>
  <c r="H59" i="7"/>
  <c r="T59" i="7"/>
  <c r="AF59" i="7"/>
  <c r="S59" i="7"/>
  <c r="I59" i="7"/>
  <c r="U59" i="7"/>
  <c r="AG59" i="7"/>
  <c r="J59" i="7"/>
  <c r="V59" i="7"/>
  <c r="AH59" i="7"/>
  <c r="K59" i="7"/>
  <c r="W59" i="7"/>
  <c r="AI59" i="7"/>
  <c r="L59" i="7"/>
  <c r="X59" i="7"/>
  <c r="AJ59" i="7"/>
  <c r="M59" i="7"/>
  <c r="Y59" i="7"/>
  <c r="AK59" i="7"/>
  <c r="G66" i="7"/>
  <c r="G70" i="7" s="1"/>
  <c r="N59" i="7"/>
  <c r="Z59" i="7"/>
  <c r="AL59" i="7"/>
  <c r="AE59" i="7"/>
  <c r="O59" i="7"/>
  <c r="AA59" i="7"/>
  <c r="AM59" i="7"/>
  <c r="P59" i="7"/>
  <c r="AB59" i="7"/>
  <c r="AN59" i="7"/>
  <c r="AC120" i="6"/>
  <c r="AN120" i="6"/>
  <c r="H120" i="6"/>
  <c r="J111" i="6"/>
  <c r="J120" i="6" s="1"/>
  <c r="AI105" i="6"/>
  <c r="L105" i="6"/>
  <c r="X105" i="6"/>
  <c r="AJ105" i="6"/>
  <c r="AN186" i="6"/>
  <c r="V105" i="6"/>
  <c r="M105" i="6"/>
  <c r="Y105" i="6"/>
  <c r="AK105" i="6"/>
  <c r="K105" i="6"/>
  <c r="N105" i="6"/>
  <c r="Z105" i="6"/>
  <c r="AL105" i="6"/>
  <c r="AB137" i="6"/>
  <c r="Z152" i="6"/>
  <c r="W105" i="6"/>
  <c r="O105" i="6"/>
  <c r="AA105" i="6"/>
  <c r="AM105" i="6"/>
  <c r="AN137" i="6"/>
  <c r="P105" i="6"/>
  <c r="AB105" i="6"/>
  <c r="AN105" i="6"/>
  <c r="E105" i="6"/>
  <c r="Q105" i="6"/>
  <c r="AC105" i="6"/>
  <c r="R215" i="6"/>
  <c r="F105" i="6"/>
  <c r="R105" i="6"/>
  <c r="AD105" i="6"/>
  <c r="G105" i="6"/>
  <c r="S105" i="6"/>
  <c r="AE105" i="6"/>
  <c r="K143" i="6"/>
  <c r="K152" i="6" s="1"/>
  <c r="K137" i="6"/>
  <c r="W143" i="6"/>
  <c r="W152" i="6" s="1"/>
  <c r="W137" i="6"/>
  <c r="AI143" i="6"/>
  <c r="AI152" i="6" s="1"/>
  <c r="AI137" i="6"/>
  <c r="AH111" i="6"/>
  <c r="AH120" i="6" s="1"/>
  <c r="H105" i="6"/>
  <c r="T105" i="6"/>
  <c r="AF105" i="6"/>
  <c r="E215" i="6"/>
  <c r="I105" i="6"/>
  <c r="U105" i="6"/>
  <c r="AG105" i="6"/>
  <c r="E137" i="6"/>
  <c r="Q137" i="6"/>
  <c r="AC137" i="6"/>
  <c r="E186" i="6"/>
  <c r="Q186" i="6"/>
  <c r="AC186" i="6"/>
  <c r="F137" i="6"/>
  <c r="R137" i="6"/>
  <c r="AD137" i="6"/>
  <c r="F186" i="6"/>
  <c r="R186" i="6"/>
  <c r="AD186" i="6"/>
  <c r="G137" i="6"/>
  <c r="S137" i="6"/>
  <c r="AE137" i="6"/>
  <c r="G186" i="6"/>
  <c r="S186" i="6"/>
  <c r="AE186" i="6"/>
  <c r="H137" i="6"/>
  <c r="T137" i="6"/>
  <c r="AF137" i="6"/>
  <c r="H186" i="6"/>
  <c r="T186" i="6"/>
  <c r="AF186" i="6"/>
  <c r="I137" i="6"/>
  <c r="U137" i="6"/>
  <c r="AG137" i="6"/>
  <c r="I186" i="6"/>
  <c r="U186" i="6"/>
  <c r="AG186" i="6"/>
  <c r="J137" i="6"/>
  <c r="V137" i="6"/>
  <c r="AH137" i="6"/>
  <c r="J186" i="6"/>
  <c r="V186" i="6"/>
  <c r="AH186" i="6"/>
  <c r="K186" i="6"/>
  <c r="W186" i="6"/>
  <c r="AI186" i="6"/>
  <c r="L137" i="6"/>
  <c r="X137" i="6"/>
  <c r="AJ137" i="6"/>
  <c r="L186" i="6"/>
  <c r="X186" i="6"/>
  <c r="AJ186" i="6"/>
  <c r="M137" i="6"/>
  <c r="Y137" i="6"/>
  <c r="AK137" i="6"/>
  <c r="M186" i="6"/>
  <c r="Y186" i="6"/>
  <c r="AK186" i="6"/>
  <c r="N137" i="6"/>
  <c r="Z137" i="6"/>
  <c r="AL137" i="6"/>
  <c r="N186" i="6"/>
  <c r="Z186" i="6"/>
  <c r="AL186" i="6"/>
  <c r="O137" i="6"/>
  <c r="AA137" i="6"/>
  <c r="AM137" i="6"/>
  <c r="O186" i="6"/>
  <c r="AA186" i="6"/>
  <c r="AM186" i="6"/>
  <c r="W50" i="8"/>
  <c r="Y50" i="8"/>
  <c r="AA86" i="8"/>
  <c r="AA130" i="8" s="1"/>
  <c r="AK50" i="8"/>
  <c r="AK95" i="8"/>
  <c r="AM95" i="8"/>
  <c r="O85" i="8"/>
  <c r="AA85" i="8"/>
  <c r="AM85" i="8"/>
  <c r="P85" i="8"/>
  <c r="AB85" i="8"/>
  <c r="AN85" i="8"/>
  <c r="Z85" i="8"/>
  <c r="E5" i="8"/>
  <c r="E85" i="8" s="1"/>
  <c r="N85" i="8"/>
  <c r="R85" i="8"/>
  <c r="AD85" i="8"/>
  <c r="G85" i="8"/>
  <c r="S85" i="8"/>
  <c r="AE85" i="8"/>
  <c r="H85" i="8"/>
  <c r="T85" i="8"/>
  <c r="AF85" i="8"/>
  <c r="I85" i="8"/>
  <c r="U85" i="8"/>
  <c r="AG85" i="8"/>
  <c r="AL85" i="8"/>
  <c r="F85" i="8"/>
  <c r="J85" i="8"/>
  <c r="V85" i="8"/>
  <c r="AH85" i="8"/>
  <c r="K85" i="8"/>
  <c r="W85" i="8"/>
  <c r="H9" i="1"/>
  <c r="K23" i="4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" i="2"/>
  <c r="AI220" i="6" l="1"/>
  <c r="AB220" i="6"/>
  <c r="V220" i="6"/>
  <c r="T220" i="6"/>
  <c r="AL220" i="6"/>
  <c r="AJ220" i="6"/>
  <c r="Z220" i="6"/>
  <c r="X220" i="6"/>
  <c r="N220" i="6"/>
  <c r="L220" i="6"/>
  <c r="W130" i="8"/>
  <c r="E130" i="8"/>
  <c r="K130" i="8"/>
  <c r="AG220" i="6"/>
  <c r="AE220" i="6"/>
  <c r="AC220" i="6"/>
  <c r="U220" i="6"/>
  <c r="S220" i="6"/>
  <c r="Q220" i="6"/>
  <c r="W220" i="6"/>
  <c r="E220" i="6"/>
  <c r="AM220" i="6"/>
  <c r="AA220" i="6"/>
  <c r="Y220" i="6"/>
  <c r="AK220" i="6"/>
  <c r="K220" i="6"/>
  <c r="O220" i="6"/>
  <c r="M220" i="6"/>
  <c r="AD220" i="6"/>
  <c r="R220" i="6"/>
  <c r="I220" i="6"/>
  <c r="AH220" i="6"/>
  <c r="AF220" i="6"/>
  <c r="AN220" i="6"/>
  <c r="J220" i="6"/>
  <c r="H220" i="6"/>
  <c r="F220" i="6"/>
  <c r="AK130" i="8"/>
  <c r="AL86" i="8"/>
  <c r="AL130" i="8" s="1"/>
  <c r="O86" i="8"/>
  <c r="O130" i="8" s="1"/>
  <c r="AM86" i="8"/>
  <c r="AM130" i="8" s="1"/>
  <c r="AB50" i="8"/>
  <c r="AB86" i="8"/>
  <c r="AB130" i="8" s="1"/>
  <c r="AG50" i="8"/>
  <c r="AG86" i="8"/>
  <c r="AG130" i="8" s="1"/>
  <c r="K50" i="8"/>
  <c r="AJ50" i="8"/>
  <c r="AJ86" i="8"/>
  <c r="AJ130" i="8" s="1"/>
  <c r="P50" i="8"/>
  <c r="P86" i="8"/>
  <c r="P130" i="8" s="1"/>
  <c r="H50" i="8"/>
  <c r="H86" i="8"/>
  <c r="H130" i="8" s="1"/>
  <c r="M50" i="8"/>
  <c r="T50" i="8"/>
  <c r="T86" i="8"/>
  <c r="T130" i="8" s="1"/>
  <c r="U50" i="8"/>
  <c r="U86" i="8"/>
  <c r="U130" i="8" s="1"/>
  <c r="E50" i="8"/>
  <c r="F50" i="8"/>
  <c r="F86" i="8"/>
  <c r="F130" i="8" s="1"/>
  <c r="AI50" i="8"/>
  <c r="AI86" i="8"/>
  <c r="AI130" i="8" s="1"/>
  <c r="Q50" i="8"/>
  <c r="Q86" i="8"/>
  <c r="X50" i="8"/>
  <c r="X86" i="8"/>
  <c r="X130" i="8" s="1"/>
  <c r="AC50" i="8"/>
  <c r="AC86" i="8"/>
  <c r="I50" i="8"/>
  <c r="I86" i="8"/>
  <c r="I130" i="8" s="1"/>
  <c r="Z86" i="8"/>
  <c r="Z130" i="8" s="1"/>
  <c r="AD50" i="8"/>
  <c r="AD86" i="8"/>
  <c r="AD130" i="8" s="1"/>
  <c r="J50" i="8"/>
  <c r="J86" i="8"/>
  <c r="J130" i="8" s="1"/>
  <c r="N86" i="8"/>
  <c r="N130" i="8" s="1"/>
  <c r="AN50" i="8"/>
  <c r="AN86" i="8"/>
  <c r="AN130" i="8" s="1"/>
  <c r="G50" i="8"/>
  <c r="G86" i="8"/>
  <c r="G130" i="8" s="1"/>
  <c r="V50" i="8"/>
  <c r="V86" i="8"/>
  <c r="V130" i="8" s="1"/>
  <c r="AF50" i="8"/>
  <c r="AF86" i="8"/>
  <c r="AF130" i="8" s="1"/>
  <c r="R50" i="8"/>
  <c r="R86" i="8"/>
  <c r="R130" i="8" s="1"/>
  <c r="S50" i="8"/>
  <c r="S86" i="8"/>
  <c r="S130" i="8" s="1"/>
  <c r="AH50" i="8"/>
  <c r="AH86" i="8"/>
  <c r="AH130" i="8" s="1"/>
  <c r="AE50" i="8"/>
  <c r="AE86" i="8"/>
  <c r="AE130" i="8" s="1"/>
  <c r="C49" i="2"/>
  <c r="Q85" i="8"/>
  <c r="AC85" i="8"/>
  <c r="H34" i="1"/>
  <c r="H35" i="1"/>
  <c r="O4" i="1"/>
  <c r="H30" i="1"/>
  <c r="H29" i="1"/>
  <c r="H28" i="1"/>
  <c r="H27" i="1"/>
  <c r="H26" i="1"/>
  <c r="H25" i="1"/>
  <c r="H24" i="1"/>
  <c r="H22" i="1"/>
  <c r="H21" i="1"/>
  <c r="E27" i="1"/>
  <c r="G27" i="1" s="1"/>
  <c r="L33" i="1" s="1"/>
  <c r="E26" i="1"/>
  <c r="G26" i="1" s="1"/>
  <c r="L36" i="1" s="1"/>
  <c r="E25" i="1"/>
  <c r="G25" i="1" s="1"/>
  <c r="L25" i="1" s="1"/>
  <c r="E30" i="1"/>
  <c r="G30" i="1" s="1"/>
  <c r="L34" i="1" s="1"/>
  <c r="E29" i="1"/>
  <c r="G29" i="1" s="1"/>
  <c r="E24" i="1"/>
  <c r="G24" i="1" s="1"/>
  <c r="L24" i="1" s="1"/>
  <c r="E21" i="1"/>
  <c r="G21" i="1" s="1"/>
  <c r="L23" i="1" s="1"/>
  <c r="H18" i="1"/>
  <c r="H17" i="1"/>
  <c r="H16" i="1"/>
  <c r="H15" i="1"/>
  <c r="H14" i="1"/>
  <c r="H13" i="1"/>
  <c r="H12" i="1"/>
  <c r="H5" i="1"/>
  <c r="E18" i="1"/>
  <c r="G18" i="1" s="1"/>
  <c r="E17" i="1"/>
  <c r="G17" i="1" s="1"/>
  <c r="L31" i="1" s="1"/>
  <c r="E16" i="1"/>
  <c r="G16" i="1" s="1"/>
  <c r="L30" i="1" s="1"/>
  <c r="E15" i="1"/>
  <c r="G15" i="1" s="1"/>
  <c r="L29" i="1" s="1"/>
  <c r="E14" i="1"/>
  <c r="G14" i="1" s="1"/>
  <c r="E13" i="1"/>
  <c r="G13" i="1" s="1"/>
  <c r="L27" i="1" s="1"/>
  <c r="E12" i="1"/>
  <c r="G12" i="1" s="1"/>
  <c r="L26" i="1" s="1"/>
  <c r="H7" i="1"/>
  <c r="H6" i="1"/>
  <c r="G34" i="1"/>
  <c r="L18" i="1" s="1"/>
  <c r="G35" i="1"/>
  <c r="G22" i="1"/>
  <c r="G23" i="1"/>
  <c r="G28" i="1"/>
  <c r="G6" i="1"/>
  <c r="L20" i="1" s="1"/>
  <c r="G7" i="1"/>
  <c r="L21" i="1" s="1"/>
  <c r="N10" i="1"/>
  <c r="K4" i="1"/>
  <c r="M4" i="1"/>
  <c r="L4" i="1"/>
  <c r="AC130" i="8" l="1"/>
  <c r="Q130" i="8"/>
  <c r="L28" i="1"/>
  <c r="L35" i="1"/>
  <c r="M58" i="2"/>
  <c r="M61" i="2" s="1"/>
  <c r="Y58" i="2"/>
  <c r="Y61" i="2" s="1"/>
  <c r="AK58" i="2"/>
  <c r="AK61" i="2" s="1"/>
  <c r="N58" i="2"/>
  <c r="N61" i="2" s="1"/>
  <c r="Z58" i="2"/>
  <c r="Z61" i="2" s="1"/>
  <c r="AL58" i="2"/>
  <c r="AL61" i="2" s="1"/>
  <c r="G58" i="2"/>
  <c r="G61" i="2" s="1"/>
  <c r="O58" i="2"/>
  <c r="O61" i="2" s="1"/>
  <c r="AA58" i="2"/>
  <c r="AA61" i="2" s="1"/>
  <c r="D58" i="2"/>
  <c r="D61" i="2" s="1"/>
  <c r="P58" i="2"/>
  <c r="P61" i="2" s="1"/>
  <c r="AB58" i="2"/>
  <c r="AB61" i="2" s="1"/>
  <c r="E58" i="2"/>
  <c r="E61" i="2" s="1"/>
  <c r="Q58" i="2"/>
  <c r="Q61" i="2" s="1"/>
  <c r="AC58" i="2"/>
  <c r="AC61" i="2" s="1"/>
  <c r="AE58" i="2"/>
  <c r="AE61" i="2" s="1"/>
  <c r="C58" i="2"/>
  <c r="C61" i="2" s="1"/>
  <c r="F58" i="2"/>
  <c r="F61" i="2" s="1"/>
  <c r="R58" i="2"/>
  <c r="R61" i="2" s="1"/>
  <c r="AD58" i="2"/>
  <c r="AD61" i="2" s="1"/>
  <c r="S58" i="2"/>
  <c r="S61" i="2" s="1"/>
  <c r="H58" i="2"/>
  <c r="H61" i="2" s="1"/>
  <c r="T58" i="2"/>
  <c r="T61" i="2" s="1"/>
  <c r="AF58" i="2"/>
  <c r="AF61" i="2" s="1"/>
  <c r="AJ58" i="2"/>
  <c r="AJ61" i="2" s="1"/>
  <c r="I58" i="2"/>
  <c r="I61" i="2" s="1"/>
  <c r="U58" i="2"/>
  <c r="U61" i="2" s="1"/>
  <c r="AG58" i="2"/>
  <c r="AG61" i="2" s="1"/>
  <c r="L58" i="2"/>
  <c r="L61" i="2" s="1"/>
  <c r="J58" i="2"/>
  <c r="J61" i="2" s="1"/>
  <c r="V58" i="2"/>
  <c r="V61" i="2" s="1"/>
  <c r="AH58" i="2"/>
  <c r="AH61" i="2" s="1"/>
  <c r="K58" i="2"/>
  <c r="K61" i="2" s="1"/>
  <c r="W58" i="2"/>
  <c r="W61" i="2" s="1"/>
  <c r="AI58" i="2"/>
  <c r="AI61" i="2" s="1"/>
  <c r="X58" i="2"/>
  <c r="X61" i="2" s="1"/>
  <c r="H33" i="1"/>
  <c r="H23" i="1"/>
  <c r="N6" i="1"/>
  <c r="M6" i="1"/>
  <c r="L6" i="1"/>
  <c r="K6" i="1"/>
  <c r="O5" i="1"/>
  <c r="N5" i="1"/>
  <c r="M5" i="1"/>
  <c r="L5" i="1"/>
  <c r="K5" i="1"/>
  <c r="N4" i="1"/>
  <c r="N7" i="1" l="1"/>
  <c r="E9" i="1" s="1"/>
  <c r="G9" i="1" s="1"/>
  <c r="M7" i="1"/>
  <c r="K7" i="1"/>
  <c r="E5" i="1" s="1"/>
  <c r="G5" i="1" s="1"/>
  <c r="L7" i="1"/>
  <c r="O7" i="1"/>
  <c r="E33" i="1" s="1"/>
  <c r="G33" i="1" s="1"/>
  <c r="L17" i="1" s="1"/>
  <c r="L22" i="1" l="1"/>
  <c r="L19" i="1"/>
  <c r="L32" i="1"/>
</calcChain>
</file>

<file path=xl/sharedStrings.xml><?xml version="1.0" encoding="utf-8"?>
<sst xmlns="http://schemas.openxmlformats.org/spreadsheetml/2006/main" count="4111" uniqueCount="629">
  <si>
    <t>Material</t>
  </si>
  <si>
    <t>Unit</t>
  </si>
  <si>
    <t>Amount</t>
  </si>
  <si>
    <t xml:space="preserve">Density </t>
  </si>
  <si>
    <t>Weight (Kg)</t>
  </si>
  <si>
    <t>External Wall</t>
  </si>
  <si>
    <t>Interior finish</t>
  </si>
  <si>
    <t>Thermal insulation</t>
  </si>
  <si>
    <t>Exterior finish</t>
  </si>
  <si>
    <t>Slab in contact with soil</t>
  </si>
  <si>
    <t>Wooden floor (0.01mm)</t>
  </si>
  <si>
    <t>Seperation layer</t>
  </si>
  <si>
    <t>Polyethylene fleece (0,002m)</t>
  </si>
  <si>
    <t>Levelling layer</t>
  </si>
  <si>
    <t xml:space="preserve">Thermal and acoustic insulation </t>
  </si>
  <si>
    <t>Water proofing layer</t>
  </si>
  <si>
    <t xml:space="preserve">Slab   </t>
  </si>
  <si>
    <t>Concrete (0,2m)</t>
  </si>
  <si>
    <t>Thermal Insulation</t>
  </si>
  <si>
    <t>Compacted gravel (0.15m)</t>
  </si>
  <si>
    <t>Roof</t>
  </si>
  <si>
    <t>Lime-cement (0,01m)</t>
  </si>
  <si>
    <t>Interior Wall</t>
  </si>
  <si>
    <t>Wall core</t>
  </si>
  <si>
    <t>Lime-sand bricks (0,115m)</t>
  </si>
  <si>
    <t>Function</t>
  </si>
  <si>
    <t>Wall</t>
  </si>
  <si>
    <t xml:space="preserve">Door </t>
  </si>
  <si>
    <t>Window</t>
  </si>
  <si>
    <t xml:space="preserve">Total </t>
  </si>
  <si>
    <t>Mass per m2 (Kg/m2)</t>
  </si>
  <si>
    <t>Lime-cement plaster</t>
  </si>
  <si>
    <t>t</t>
  </si>
  <si>
    <t xml:space="preserve">Lime-sand bricks </t>
  </si>
  <si>
    <t>Wooden floor</t>
  </si>
  <si>
    <t>Polyethylene fleece</t>
  </si>
  <si>
    <t>Cement screed</t>
  </si>
  <si>
    <t xml:space="preserve">SBS modified asphalt strip </t>
  </si>
  <si>
    <t>XPS</t>
  </si>
  <si>
    <t>Concrete</t>
  </si>
  <si>
    <t>Compacted gravel</t>
  </si>
  <si>
    <t>Bitumen felt</t>
  </si>
  <si>
    <t>Km</t>
  </si>
  <si>
    <t>tkm</t>
  </si>
  <si>
    <t>Company Names</t>
  </si>
  <si>
    <t>Morava Wood Products s.r.o</t>
  </si>
  <si>
    <t>Charvát a.s.</t>
  </si>
  <si>
    <t>TOVR – Omítky spol. s r.o.</t>
  </si>
  <si>
    <t>JUTA a.s.</t>
  </si>
  <si>
    <t>Styrotrade, a.s.</t>
  </si>
  <si>
    <t>ZAPA UNISTAV, s.r.o.</t>
  </si>
  <si>
    <t>Českomoravský štěrk, a.s.</t>
  </si>
  <si>
    <t>Bitumat CZ s.r.o.</t>
  </si>
  <si>
    <t>EUROFIN RECYCLING – Překladiště Brno</t>
  </si>
  <si>
    <t>SETRA – Recyklace stavebních odpadů</t>
  </si>
  <si>
    <t>SAKO Brno – spalovna a sběrný dvůr</t>
  </si>
  <si>
    <t>Recyklační středisko Brno</t>
  </si>
  <si>
    <t>SAKO Brno</t>
  </si>
  <si>
    <t>Recyklace Procházka s.r.o.</t>
  </si>
  <si>
    <t>Recycling as mineral aggregate (C3)</t>
  </si>
  <si>
    <t>Recycling as brick/concrete aggregate (C3)</t>
  </si>
  <si>
    <t>Energy recovery / incineration (C3)</t>
  </si>
  <si>
    <t>Energy recovery from wood/laminate (C3)</t>
  </si>
  <si>
    <t>Energy recovery / co-processing (C3)</t>
  </si>
  <si>
    <t>Recycling as aggregate (C3)</t>
  </si>
  <si>
    <t>Recycling / reuse as aggregate (C3)</t>
  </si>
  <si>
    <t>Process</t>
  </si>
  <si>
    <t>–</t>
  </si>
  <si>
    <t>TRANSPORTATION TO CONSTRUCTION SITE</t>
  </si>
  <si>
    <t>Sub-base compaction</t>
  </si>
  <si>
    <t>Excavator – Komatsu PC138US-11</t>
  </si>
  <si>
    <t>Wheel loader – JCB 407</t>
  </si>
  <si>
    <t>Plate compactor – Wacker DPU110r</t>
  </si>
  <si>
    <t>Fuel consumption (l/h)</t>
  </si>
  <si>
    <t>Concreting</t>
  </si>
  <si>
    <t>Ground slab concreting</t>
  </si>
  <si>
    <t>Cement screed (0,06m)</t>
  </si>
  <si>
    <t>XPS (0,14m)</t>
  </si>
  <si>
    <t>PE Foam edge strip</t>
  </si>
  <si>
    <t>Stavebniny DEK a.s., Brno</t>
  </si>
  <si>
    <t>PE foam dilatation strip</t>
  </si>
  <si>
    <t>Galvanised steel drip edge</t>
  </si>
  <si>
    <t>ZINKPOWER Ostrava a.s.</t>
  </si>
  <si>
    <t>Steel fixing screws for frame</t>
  </si>
  <si>
    <t>Butyl adhesive strip</t>
  </si>
  <si>
    <t>FERONA a.s.</t>
  </si>
  <si>
    <t>Likov s.r.o., Kuřim</t>
  </si>
  <si>
    <t>Roltechnik Stavební Plechy s.r.o.</t>
  </si>
  <si>
    <t>Type</t>
  </si>
  <si>
    <t>Count</t>
  </si>
  <si>
    <t>Width [m]</t>
  </si>
  <si>
    <t>Height [m]</t>
  </si>
  <si>
    <t>Fixed window</t>
  </si>
  <si>
    <t>Glass garden door</t>
  </si>
  <si>
    <t>Insulated entrance door (steel / alu leaf)</t>
  </si>
  <si>
    <t>Internal wooden door</t>
  </si>
  <si>
    <t>tkm/Amount * Km</t>
  </si>
  <si>
    <t>CEMEX</t>
  </si>
  <si>
    <t>SAPELI a.s.</t>
  </si>
  <si>
    <t>Aluminium windows + glass door</t>
  </si>
  <si>
    <t>Aluminium entrance door</t>
  </si>
  <si>
    <t>Internal wooden doors</t>
  </si>
  <si>
    <t>Softwood boards (25×200x4000 mm)</t>
  </si>
  <si>
    <t>Perimeter boards</t>
  </si>
  <si>
    <t>A5 – EARTHWORKS, CUT &amp; FILL AND CONCRETING</t>
  </si>
  <si>
    <t>Phase</t>
  </si>
  <si>
    <t>Final hours (h)</t>
  </si>
  <si>
    <t>Fuel use (l)</t>
  </si>
  <si>
    <t>FOUNDATIONS &amp; SUB-BASE</t>
  </si>
  <si>
    <t>Excavation under building</t>
  </si>
  <si>
    <t>Loading / short haul</t>
  </si>
  <si>
    <t>Concreting (truck idle)</t>
  </si>
  <si>
    <t>CUT &amp; FILL (PLOT)</t>
  </si>
  <si>
    <t>CONCRETING (GROUND SLAB + ROOF SLAB)</t>
  </si>
  <si>
    <t>CONCRETING</t>
  </si>
  <si>
    <t>A5 – Diesel summary (per building)</t>
  </si>
  <si>
    <t>Category</t>
  </si>
  <si>
    <t>Foundations &amp; sub-base</t>
  </si>
  <si>
    <t>Bulk cut &amp; fill</t>
  </si>
  <si>
    <t>Total A5 diesel</t>
  </si>
  <si>
    <t>29.1 (all concrete)</t>
  </si>
  <si>
    <t>Concrete mixer + chute (idle)</t>
  </si>
  <si>
    <t>Base hours (h)</t>
  </si>
  <si>
    <t>Quantity processed</t>
  </si>
  <si>
    <t>Machine / Material</t>
  </si>
  <si>
    <t>Productivity assumption</t>
  </si>
  <si>
    <t>Inefficiency factor</t>
  </si>
  <si>
    <t>Bulk excavation (cut)</t>
  </si>
  <si>
    <t>Bulk re-handling (fill)</t>
  </si>
  <si>
    <t>Concrete pump – Putzmeister M36-4</t>
  </si>
  <si>
    <t>Mixer truck – Mercedes Arocs 3240 + Liebherr HTM 904</t>
  </si>
  <si>
    <t>15.2 (2 trips)</t>
  </si>
  <si>
    <t>Diesel [l]</t>
  </si>
  <si>
    <t>30 + 10 + 1 + 12=53</t>
  </si>
  <si>
    <t>140.4 + 112.32=252.72</t>
  </si>
  <si>
    <t>Metal recycling (C3)</t>
  </si>
  <si>
    <t>Recycling (aluminium frame + glass) (C3)</t>
  </si>
  <si>
    <t>Energy recovery from wood products (C3)</t>
  </si>
  <si>
    <t>Energy recovery from plywood (C3)</t>
  </si>
  <si>
    <t>Energy recovery from timber (C3)</t>
  </si>
  <si>
    <t>Component</t>
  </si>
  <si>
    <t>Interior doors</t>
  </si>
  <si>
    <t>Flat roof build-up</t>
  </si>
  <si>
    <t>Window perimeter</t>
  </si>
  <si>
    <t>Heating system</t>
  </si>
  <si>
    <t>Replacements in 50 years</t>
  </si>
  <si>
    <t>B4 replacement mass (t)</t>
  </si>
  <si>
    <t>Polyethylene fleece (roof)</t>
  </si>
  <si>
    <t>SBS modified asphalt strip (roof)</t>
  </si>
  <si>
    <t>Total mass (t)</t>
  </si>
  <si>
    <t>Replaced Materials</t>
  </si>
  <si>
    <t>Amount (pcs)</t>
  </si>
  <si>
    <t>Mass per unit (kg)</t>
  </si>
  <si>
    <t>pc</t>
  </si>
  <si>
    <t>Gas condensing boiler (24 kW)</t>
  </si>
  <si>
    <t>Mixed disassembly, metal recycling + energy recovery (C3/C4)</t>
  </si>
  <si>
    <t>Transport, Waste processing for reuse / recovery / recycling and Disposal</t>
  </si>
  <si>
    <t>Mass per m2 (l/m2, ref. 68.61 m2)</t>
  </si>
  <si>
    <t>m2</t>
  </si>
  <si>
    <t>540 m2/h</t>
  </si>
  <si>
    <t>In terms of ground area, the bulk cut &amp; fill diesel intensity is: 252.72 l / 508.83 m2 = 0.50 l/m2 (ground).</t>
  </si>
  <si>
    <t>Interior surface for external wall (m2)</t>
  </si>
  <si>
    <t>Exterior surface for insulation(m2)</t>
  </si>
  <si>
    <t>Exterior Surface for thin layers (m2)</t>
  </si>
  <si>
    <t>Interior wall surface area (m2)</t>
  </si>
  <si>
    <t>Slab Area (m2)</t>
  </si>
  <si>
    <t>Subflooring area (m2)</t>
  </si>
  <si>
    <t>Area per unit [m2]</t>
  </si>
  <si>
    <t>Total area [m2]</t>
  </si>
  <si>
    <t>m3</t>
  </si>
  <si>
    <t>16.76 m3/h</t>
  </si>
  <si>
    <t>40.32 m3/h</t>
  </si>
  <si>
    <t>50 m3/h</t>
  </si>
  <si>
    <t>Note: This cut &amp; fill corresponds to levelling approx. 27.43 × 18.55 m of the plot with 1.15 m average fill height (585 m3).</t>
  </si>
  <si>
    <t>30 m3/h</t>
  </si>
  <si>
    <t>kWh/year</t>
  </si>
  <si>
    <t>MJ/year</t>
  </si>
  <si>
    <t>m3 gas/year (if applicable)</t>
  </si>
  <si>
    <t>Domestic hot water (DHW)</t>
  </si>
  <si>
    <t>Total useful heat</t>
  </si>
  <si>
    <t>Delivered natural gas</t>
  </si>
  <si>
    <t>Household electricity</t>
  </si>
  <si>
    <t>Auxiliary electricity</t>
  </si>
  <si>
    <t>Total electricity</t>
  </si>
  <si>
    <t>End-use category</t>
  </si>
  <si>
    <t>Percentage (%)</t>
  </si>
  <si>
    <t>Showers and baths</t>
  </si>
  <si>
    <t>Washbasins</t>
  </si>
  <si>
    <t>Kitchen use</t>
  </si>
  <si>
    <t>Toilet flushing (WC)</t>
  </si>
  <si>
    <t>Washing machine / other</t>
  </si>
  <si>
    <t>TOTAL</t>
  </si>
  <si>
    <t>Operational Energy</t>
  </si>
  <si>
    <t>Operational Water</t>
  </si>
  <si>
    <t>Annual consumption (m3/year)</t>
  </si>
  <si>
    <t xml:space="preserve">Function             </t>
  </si>
  <si>
    <t xml:space="preserve">Machine / Material               </t>
  </si>
  <si>
    <t>Demolition of building</t>
  </si>
  <si>
    <t>Transport, Waste processing for reuse / recovery / recycling and Disposal (C2-C3-C4)</t>
  </si>
  <si>
    <t>Demolition (C1)</t>
  </si>
  <si>
    <t xml:space="preserve">Phase          </t>
  </si>
  <si>
    <t xml:space="preserve">Base hours (h)                         </t>
  </si>
  <si>
    <t xml:space="preserve">Final hours (h)                         </t>
  </si>
  <si>
    <t xml:space="preserve">Fuel use (l)                        </t>
  </si>
  <si>
    <t xml:space="preserve">Productivity assumption     </t>
  </si>
  <si>
    <t>Clay plaster (0,02m)</t>
  </si>
  <si>
    <t>Straw bale (0,25m)</t>
  </si>
  <si>
    <t>Roofing</t>
  </si>
  <si>
    <t>Spanish clay tiles (8mm)</t>
  </si>
  <si>
    <t>Suspension lath</t>
  </si>
  <si>
    <t>Timber roofing lath 40×60 mm (40mm)</t>
  </si>
  <si>
    <t>Ventilated air cavity</t>
  </si>
  <si>
    <t>Air space (min. 40mm)</t>
  </si>
  <si>
    <t>Securing waterproofing</t>
  </si>
  <si>
    <t>Ventia Titanium Plus 190G (Sd≈0.02 m) (0.75mm)</t>
  </si>
  <si>
    <t>Thermal insulation above the rafters</t>
  </si>
  <si>
    <t>PIR boards (Thermano Roof AL) (120mm)</t>
  </si>
  <si>
    <t>Vapour barrier</t>
  </si>
  <si>
    <t>Bitumen felt (4mm)</t>
  </si>
  <si>
    <t>Formwork</t>
  </si>
  <si>
    <t>Service cavity</t>
  </si>
  <si>
    <t xml:space="preserve">Air space </t>
  </si>
  <si>
    <t>Load bearing</t>
  </si>
  <si>
    <t>Timber rafter (200×240 mm)</t>
  </si>
  <si>
    <t>Finish</t>
  </si>
  <si>
    <t>Plasterboard (12.5mm)</t>
  </si>
  <si>
    <t>Roofing Finish Area (m2)</t>
  </si>
  <si>
    <t>Flooring on Roof Ceiling (m2)</t>
  </si>
  <si>
    <t>Exterior surface for adobe bricks(m2)</t>
  </si>
  <si>
    <t>Clay plaster</t>
  </si>
  <si>
    <t>Straw bale</t>
  </si>
  <si>
    <t>Spanish clay tiles</t>
  </si>
  <si>
    <t>PIR boards</t>
  </si>
  <si>
    <t>OSB boards</t>
  </si>
  <si>
    <t>Plasterboard</t>
  </si>
  <si>
    <t xml:space="preserve">Timber </t>
  </si>
  <si>
    <t>Amount (m³)</t>
  </si>
  <si>
    <t>Density (kg/m³)</t>
  </si>
  <si>
    <t>Weight (kg)</t>
  </si>
  <si>
    <t>Mass per m² (kg/m²)</t>
  </si>
  <si>
    <t>m³</t>
  </si>
  <si>
    <t>Galvanised steel drip edge (0.6 mm)</t>
  </si>
  <si>
    <t>Lintel</t>
  </si>
  <si>
    <t>Wooden lintel 50×250 mm (structural timber)</t>
  </si>
  <si>
    <t>Sill flashing</t>
  </si>
  <si>
    <t>Aluminium sheet flashing th. 1.5 mm</t>
  </si>
  <si>
    <t>Window sill (interior)</t>
  </si>
  <si>
    <t>Wooden sill board 30 mm</t>
  </si>
  <si>
    <t>Drip edge</t>
  </si>
  <si>
    <t>Thermal block</t>
  </si>
  <si>
    <t>Compacfoam CF038 under window frame</t>
  </si>
  <si>
    <t>Exterior vapor foil</t>
  </si>
  <si>
    <t>Vapor-permeable foil (0.30×0.0002 m)</t>
  </si>
  <si>
    <t>Interior vapor barrier</t>
  </si>
  <si>
    <t>Vapor barrier layer (0.30×0.0002 m)</t>
  </si>
  <si>
    <t>Butyl tape</t>
  </si>
  <si>
    <t>Air / water tightness butyl tape (0.10×0.001 m)</t>
  </si>
  <si>
    <t>Sealant</t>
  </si>
  <si>
    <t>Elastic window sealant (10×10 mm bead)</t>
  </si>
  <si>
    <t>Levelling mortar under sill (0.20×0.02 m)</t>
  </si>
  <si>
    <t>Fixings screws</t>
  </si>
  <si>
    <t>Rod</t>
  </si>
  <si>
    <t>Timber rod 5×20 mm under sill</t>
  </si>
  <si>
    <t>ABU profile</t>
  </si>
  <si>
    <t>Aluminium ABU installation profile 30×30 mm</t>
  </si>
  <si>
    <t>Plywood</t>
  </si>
  <si>
    <t>Plywood strip 20 mm under flashing</t>
  </si>
  <si>
    <t>Fixing plates</t>
  </si>
  <si>
    <t>Steel fixing plates 2 mm</t>
  </si>
  <si>
    <t>Triple-glazed window</t>
  </si>
  <si>
    <t>Triple-glazed wooden frame window (Uw 0.72 W/m²K)</t>
  </si>
  <si>
    <t>Air / water tightness butyl tape</t>
  </si>
  <si>
    <t>Elastic window sealant</t>
  </si>
  <si>
    <t>Levelling mortar under sill</t>
  </si>
  <si>
    <t>Timber rod 5×20 mm</t>
  </si>
  <si>
    <t>Aluminium ABU installation profile</t>
  </si>
  <si>
    <t>Triple-glazed wooden frame window</t>
  </si>
  <si>
    <t>Lime-sand bricks</t>
  </si>
  <si>
    <t>Hliněný dům s.r.o. – clay materials pit/plant</t>
  </si>
  <si>
    <t>Local agricultural farm (straw producer near Ivančice)</t>
  </si>
  <si>
    <t>KM Beta a.s. – roof tiles factory</t>
  </si>
  <si>
    <t>Bitumat CZ s.r.o. – bitumen waterproofing plant</t>
  </si>
  <si>
    <t>Kingspan Izolace – PIR / Therma boards factory</t>
  </si>
  <si>
    <t>SBS modified asphalt strip</t>
  </si>
  <si>
    <t>Kronospan OSB spol. s r.o. – OSB plant Jihlava</t>
  </si>
  <si>
    <t>Saint-Gobain Construction Products CZ – RIGIPS plant</t>
  </si>
  <si>
    <t>Timber</t>
  </si>
  <si>
    <t>Stora Enso Wood Products Ždírec s.r.o. – sawmill / KVH</t>
  </si>
  <si>
    <t>Wooden lintel 50×250 mm</t>
  </si>
  <si>
    <t>Stora Enso Wood Products Ždírec s.r.o. – structural timber</t>
  </si>
  <si>
    <t>Roltechnik stavební plechy s.r.o. – sheet metal fabrication</t>
  </si>
  <si>
    <t>Stora Enso Wood Products Ždírec s.r.o. – planed boards</t>
  </si>
  <si>
    <t>JUTA a.s. – diffusion-open facade/roof foils</t>
  </si>
  <si>
    <t>JUTA a.s. – vapor-tight PE/PP foils</t>
  </si>
  <si>
    <t>Likov s.r.o., Kuřim – butyl sealing tapes</t>
  </si>
  <si>
    <t>CEMEX Czech Republic s.r.o. – dry mortar / binder plant</t>
  </si>
  <si>
    <t>Stora Enso Wood Products Ždírec s.r.o. – battens / strips</t>
  </si>
  <si>
    <t>Likov s.r.o., Kuřim – façade &amp; window aluminium profiles</t>
  </si>
  <si>
    <t>PERI spol. s r.o., Nivnice – formwork plywood processing</t>
  </si>
  <si>
    <t>HPM-TEC s.r.o., Rousínov – steel plates / connectors</t>
  </si>
  <si>
    <t>Harmonie – dokonalá okna s.r.o. – wooden windows plant</t>
  </si>
  <si>
    <t>Harmonie – dokonalá okna s.r.o. – aluminium windows/doors</t>
  </si>
  <si>
    <t>Harmonie – dokonalá okna s.r.o. – aluminium entrance door</t>
  </si>
  <si>
    <t>SAPELI a.s. – interior door factory near Jihlava</t>
  </si>
  <si>
    <t xml:space="preserve"> t</t>
  </si>
  <si>
    <t>KM Beta a.s.</t>
  </si>
  <si>
    <t>Morava Wood Products s.r.o.</t>
  </si>
  <si>
    <t>MFC-MORFICO s.r.o.</t>
  </si>
  <si>
    <t>ZINKPOWER Ostrava a.s. – galvanised drip edges</t>
  </si>
  <si>
    <t>Compacfoam GmbH – rigid foam blocks</t>
  </si>
  <si>
    <t>Soudal / Den Braven CZ – window sealant plant</t>
  </si>
  <si>
    <t>Bosch Thermotechnika s.r.o. – boiler factory Krnov</t>
  </si>
  <si>
    <t>41.895/16.76 = 2.50</t>
  </si>
  <si>
    <t>2.50*1.2 = 3.00</t>
  </si>
  <si>
    <t>42/40.32 = 1.04</t>
  </si>
  <si>
    <t>1.04*1.2 = 1.25</t>
  </si>
  <si>
    <t>300/540 = 0.56</t>
  </si>
  <si>
    <t>585/50 = 11.70</t>
  </si>
  <si>
    <t>11.70*1.2 = 14.04</t>
  </si>
  <si>
    <t>Reference floor area Aref = 61 m2</t>
  </si>
  <si>
    <t>30.0/61.0 = 0.492</t>
  </si>
  <si>
    <t>10.0/61.0 = 0.164</t>
  </si>
  <si>
    <t>0.56*1.2 = 0.67</t>
  </si>
  <si>
    <t>1.0/61.0 = 0.016</t>
  </si>
  <si>
    <t>12.0/61.0 = 0.197</t>
  </si>
  <si>
    <t>BULK CUT &amp; FILL (PLOT LEVELLING – HALF OF THE PLOT, Aground = 508.83 m2)</t>
  </si>
  <si>
    <t>140.4/61.0 = 2.301</t>
  </si>
  <si>
    <t>112.32/61.0 = 1.841</t>
  </si>
  <si>
    <t>15.2/30 = 0.51</t>
  </si>
  <si>
    <t>24.0/61.0 = 0.393</t>
  </si>
  <si>
    <t>6.5/61.0 = 0.107</t>
  </si>
  <si>
    <t>8 m3/trip -- 1.0 h</t>
  </si>
  <si>
    <t>Service life (years)</t>
  </si>
  <si>
    <t>Gas condensing boiler (assumed 35 kg, 24 kW)</t>
  </si>
  <si>
    <t>Amount (t)</t>
  </si>
  <si>
    <t>Recyklační středisko Brno / Bosch Thermotechnika*</t>
  </si>
  <si>
    <t>Aluminium sheet flashing</t>
  </si>
  <si>
    <t>Compacfoam CF038 block</t>
  </si>
  <si>
    <t>Recycling as brick/roof-tile aggregate (C3)</t>
  </si>
  <si>
    <t>Recycling (glass + metals, incineration of wood) (C3)</t>
  </si>
  <si>
    <t>Vapor barrier layer</t>
  </si>
  <si>
    <t>Vapor-permeable foil</t>
  </si>
  <si>
    <t>Mass per m2 (l/m2, ref. 61 m2)</t>
  </si>
  <si>
    <t xml:space="preserve">DEMOLITION  </t>
  </si>
  <si>
    <t xml:space="preserve">                m2  </t>
  </si>
  <si>
    <t xml:space="preserve">0.04 h/m2               </t>
  </si>
  <si>
    <t xml:space="preserve">Base: 61*0.04 = 2.44                </t>
  </si>
  <si>
    <t xml:space="preserve">Final: 2.44*1.2 = 2.93            </t>
  </si>
  <si>
    <t xml:space="preserve">2.93*10 = 29.3                   </t>
  </si>
  <si>
    <t>29.3 / 61 = 0.48</t>
  </si>
  <si>
    <t>Space heating</t>
  </si>
  <si>
    <t>Air gap (0.03m)</t>
  </si>
  <si>
    <t>Cembrit board (0,012m)</t>
  </si>
  <si>
    <t>Rammed earth blocks</t>
  </si>
  <si>
    <t>Rammed earth blocks(0,25m)</t>
  </si>
  <si>
    <t>Aluminium sheet flashing 1.5 mm</t>
  </si>
  <si>
    <t>Compacfoam CF038</t>
  </si>
  <si>
    <t>Plywood strip 20 mm</t>
  </si>
  <si>
    <t>Softwood boards</t>
  </si>
  <si>
    <t>Birch plywood 21 mm</t>
  </si>
  <si>
    <t>KVH spruce 80×80</t>
  </si>
  <si>
    <t xml:space="preserve">Bracing </t>
  </si>
  <si>
    <t>Wall formwork frame</t>
  </si>
  <si>
    <t xml:space="preserve">Wall formwork face panels </t>
  </si>
  <si>
    <t>Cembrit boards</t>
  </si>
  <si>
    <t>Slab perimeter formwork boards</t>
  </si>
  <si>
    <t>Morava Wood Products s.r.o. (timber)</t>
  </si>
  <si>
    <t>Morava Wood Products / plywood supplier</t>
  </si>
  <si>
    <t xml:space="preserve">Rammed wall formwork plywood </t>
  </si>
  <si>
    <t>Rammed wall formwork KVH spruce</t>
  </si>
  <si>
    <t>Rammed wall formwork bracing boards</t>
  </si>
  <si>
    <t>24 + 6.5 =30.5</t>
  </si>
  <si>
    <t>Cembrit Board</t>
  </si>
  <si>
    <t>Cembrit a.s.</t>
  </si>
  <si>
    <t>Crushing / recycling as aggregate (C3); remainder to inert landfill (C4)</t>
  </si>
  <si>
    <t>Climate Change - total</t>
  </si>
  <si>
    <t xml:space="preserve">Climate Change, fossil </t>
  </si>
  <si>
    <t>Climate Change, biogenic</t>
  </si>
  <si>
    <t xml:space="preserve">Climate Change, land use and land use change </t>
  </si>
  <si>
    <t>Ozone depletion</t>
  </si>
  <si>
    <t xml:space="preserve">Acidification </t>
  </si>
  <si>
    <t xml:space="preserve">Eutrophication, freshwater </t>
  </si>
  <si>
    <t xml:space="preserve">Eutrophication, marine </t>
  </si>
  <si>
    <t xml:space="preserve">Eutrophication, terrestrial </t>
  </si>
  <si>
    <t xml:space="preserve">Photochemical ozone formation, human health </t>
  </si>
  <si>
    <t>Resource use, mineral and metals</t>
  </si>
  <si>
    <t xml:space="preserve">Resource use, fossils </t>
  </si>
  <si>
    <t xml:space="preserve">Water use </t>
  </si>
  <si>
    <t xml:space="preserve">Use of renewable primary energy (PERE) </t>
  </si>
  <si>
    <t xml:space="preserve">Total use of renewable primary energy resources (PERT) </t>
  </si>
  <si>
    <t xml:space="preserve">Use of non-renewable primary energy (PENRE) </t>
  </si>
  <si>
    <t xml:space="preserve">Total use of non-renewable primary energy resources (PENRT) </t>
  </si>
  <si>
    <t xml:space="preserve">Use of net fresh water (FW) </t>
  </si>
  <si>
    <t xml:space="preserve">Hazardous waste disposed (HWD) </t>
  </si>
  <si>
    <t xml:space="preserve">Non-hazardous waste disposed (NHWD) </t>
  </si>
  <si>
    <t xml:space="preserve">Radioactive waste disposed (RWD) </t>
  </si>
  <si>
    <t xml:space="preserve">Ecotoxicity, freshwater inorganics </t>
  </si>
  <si>
    <t xml:space="preserve">Ecotoxicity, freshwater metals </t>
  </si>
  <si>
    <t xml:space="preserve">Ecotoxicity, freshwater organics </t>
  </si>
  <si>
    <t xml:space="preserve">Human toxicity, cancer inorganics </t>
  </si>
  <si>
    <t xml:space="preserve">Human toxicity, cancer metals </t>
  </si>
  <si>
    <t xml:space="preserve">Human toxicity, cancer organics </t>
  </si>
  <si>
    <t>Human toxicity, non-cancer inorganics</t>
  </si>
  <si>
    <t xml:space="preserve">Human toxicity, non-cancer metals </t>
  </si>
  <si>
    <t>Human toxicity, non-cancer organics</t>
  </si>
  <si>
    <t xml:space="preserve">Particulate matter </t>
  </si>
  <si>
    <t xml:space="preserve">Ionising radiation, human health </t>
  </si>
  <si>
    <t xml:space="preserve">Ecotoxicity, freshwater </t>
  </si>
  <si>
    <t xml:space="preserve">Human toxicity, cancer </t>
  </si>
  <si>
    <t xml:space="preserve">Human toxicity, non-cancer </t>
  </si>
  <si>
    <t xml:space="preserve">Land Use </t>
  </si>
  <si>
    <t>[kg CO2 eq.]</t>
  </si>
  <si>
    <t xml:space="preserve"> [kg CO2 eq.]</t>
  </si>
  <si>
    <t xml:space="preserve"> [kg CFC-11 eq.]</t>
  </si>
  <si>
    <t>[Mole of H+ eq.]</t>
  </si>
  <si>
    <t>[kg P eq.]</t>
  </si>
  <si>
    <t>[kg N eq.]</t>
  </si>
  <si>
    <t>[Mole of N eq.]</t>
  </si>
  <si>
    <t>[kg NMVOC eq.]</t>
  </si>
  <si>
    <t xml:space="preserve"> [kg Sb eq.]</t>
  </si>
  <si>
    <t>[MJ]</t>
  </si>
  <si>
    <t>[m³ world equiv.]</t>
  </si>
  <si>
    <t>[m3]</t>
  </si>
  <si>
    <t>[kg]</t>
  </si>
  <si>
    <t>[CTUe]</t>
  </si>
  <si>
    <t>[CTUh]</t>
  </si>
  <si>
    <t xml:space="preserve"> [CTUh]</t>
  </si>
  <si>
    <t>[Disease incidences]</t>
  </si>
  <si>
    <t>[kBq U235 eq.]</t>
  </si>
  <si>
    <t>[Pt]</t>
  </si>
  <si>
    <t>01 EN15804+A2 Climate Change - total [kg CO2 eq.]</t>
  </si>
  <si>
    <t>02 EN15804+A2 Climate Change, fossil [kg CO2 eq.]</t>
  </si>
  <si>
    <t>03 EN15804+A2 Climate Change, biogenic [kg CO2 eq.]</t>
  </si>
  <si>
    <t>04 EN15804+A2 Climate Change, land use and land use change [kg CO2 eq.]</t>
  </si>
  <si>
    <t>05 EN15804+A2 Ozone depletion [kg CFC-11 eq.]</t>
  </si>
  <si>
    <t>06 EN15804+A2 Acidification [Mole of H+ eq.]</t>
  </si>
  <si>
    <t>07 EN15804+A2 Eutrophication, freshwater [kg P eq.]</t>
  </si>
  <si>
    <t>08 EN15804+A2 Eutrophication, marine [kg N eq.]</t>
  </si>
  <si>
    <t>09 EN15804+A2 Eutrophication, terrestrial [Mole of N eq.]</t>
  </si>
  <si>
    <t>10 EN15804+A2 Photochemical ozone formation, human health [kg NMVOC eq.]</t>
  </si>
  <si>
    <t>11 EN15804+A2 Resource use, mineral and metals [kg Sb eq.]</t>
  </si>
  <si>
    <t>12 EN15804+A2 Resource use, fossils [MJ]</t>
  </si>
  <si>
    <t>13 EN15804+A2 Water use [m³ world equiv.]</t>
  </si>
  <si>
    <t>01 EN15804+A2 Use of renewable primary energy (PERE) [MJ]</t>
  </si>
  <si>
    <t>03 EN15804+A2 Total use of renewable primary energy resources (PERT) [MJ]</t>
  </si>
  <si>
    <t>04 EN15804+A2 Use of non-renewable primary energy (PENRE) [MJ]</t>
  </si>
  <si>
    <t>06 EN15804+A2 Total use of non-renewable primary energy resources (PENRT) [MJ]</t>
  </si>
  <si>
    <t>10 EN15804+A2 Use of net fresh water (FW) [m3]</t>
  </si>
  <si>
    <t>01 EN15804+A2 Hazardous waste disposed (HWD) [kg]</t>
  </si>
  <si>
    <t>02 EN15804+A2 Non-hazardous waste disposed (NHWD) [kg]</t>
  </si>
  <si>
    <t>03 EN15804+A2 Radioactive waste disposed (RWD) [kg]</t>
  </si>
  <si>
    <t>EN15804+A2 Ecotoxicity, freshwater inorganics [CTUe]</t>
  </si>
  <si>
    <t>EN15804+A2 Ecotoxicity, freshwater metals [CTUe]</t>
  </si>
  <si>
    <t>EN15804+A2 Ecotoxicity, freshwater organics [CTUe]</t>
  </si>
  <si>
    <t>EN15804+A2 Human toxicity, cancer inorganics [CTUh]</t>
  </si>
  <si>
    <t>EN15804+A2 Human toxicity, cancer metals [CTUh]</t>
  </si>
  <si>
    <t>EN15804+A2 Human toxicity, cancer organics [CTUh]</t>
  </si>
  <si>
    <t>EN15804+A2 Human toxicity, non-cancer inorganics [CTUh]</t>
  </si>
  <si>
    <t>EN15804+A2 Human toxicity, non-cancer metals [CTUh]</t>
  </si>
  <si>
    <t>CA-QC: clay plaster production ecoinvent 3.6</t>
  </si>
  <si>
    <t>CA-QC: concrete production 20MPa ecoinvent 3.6 m3</t>
  </si>
  <si>
    <t>CZ: Electricity grid mix 1kV-60kV Sphera 3.6mj</t>
  </si>
  <si>
    <t>DE: sand-lime brick production ecoinvent 3.6</t>
  </si>
  <si>
    <t>Europe without Switzerland: heat production, natural gas, at boiler modulating &lt;100kW ecoinvent 3.6</t>
  </si>
  <si>
    <t>Europe without Switzerland: market for tap water ecoinvent 3.6</t>
  </si>
  <si>
    <t>Europe without Switzerland: market for wastewater, average ecoinvent 3.6</t>
  </si>
  <si>
    <t>Europe without Switzerland: polyethylene terephthalate production, granulate, amorphous, recycled ecoinvent 3.6</t>
  </si>
  <si>
    <t>Europe without Switzerland: treatment of scrap aluminium, municipal incineration ecoinvent 3.6</t>
  </si>
  <si>
    <t>Europe without Switzerland: treatment of waste rubber, unspecified, municipal incineration ecoinvent 3.6</t>
  </si>
  <si>
    <t>GLO: machine operation, diesel, &gt;= 18.64 kW and &lt; 74.57 kW, steady-state ecoinvent 3.6 hour</t>
  </si>
  <si>
    <t>CH: adhesive mortar production ecoinvent 3.6</t>
  </si>
  <si>
    <t>CH: auxiliary heating unit production, electric, 5kW ecoinvent 3.6</t>
  </si>
  <si>
    <t>CH: cement cast plaster floor production ecoinvent 3.6</t>
  </si>
  <si>
    <t>CH: cement tile production ecoinvent 3.6</t>
  </si>
  <si>
    <t xml:space="preserve">CH: fibre cement facing tile production ecoinvent 3.6 </t>
  </si>
  <si>
    <t>CH: fibreboard production, soft, from wet processes ecoinvent 3.6 m3</t>
  </si>
  <si>
    <t>CH: gypsum plasterboard production ecoinvent 3.6</t>
  </si>
  <si>
    <t>CH: inert material landfill construction ecoinvent pieces</t>
  </si>
  <si>
    <t>CH: mastic asphalt production ecoinvent 3.6</t>
  </si>
  <si>
    <t>CH: planing, board, hardwood, u=20% ecoinvent 3.6 m3</t>
  </si>
  <si>
    <t>CH: planing, lath, hardwood, u=20% ecoinvent 3.6 m3</t>
  </si>
  <si>
    <t>CH: treatment of waste bitumen sheet, municipal incineration ecoinvent 3.6</t>
  </si>
  <si>
    <t>CH: treatment of waste brick, collection for final disposal ecoinvent 3.6</t>
  </si>
  <si>
    <t>CH: treatment of waste brick, recycling ecoinvent 3.6</t>
  </si>
  <si>
    <t>CH: treatment of waste building wood, chrome preserved, municipal incineration ecoinvent 3.6</t>
  </si>
  <si>
    <t>CH: treatment of waste expanded polystyrene, municipal incineration ecoinvent 3.6</t>
  </si>
  <si>
    <t>CH: treatment of waste glass, municipal incineration ecoinvent 3.6</t>
  </si>
  <si>
    <t>CH: treatment of waste gypsum plasterboard, recycling ecoinvent 3.6 &lt;u-so&gt;</t>
  </si>
  <si>
    <t>CH: treatment of waste mineral wool, recycling ecoinvent 3.6</t>
  </si>
  <si>
    <t>CH: treatment of waste plastic, mixture, municipal incineration ecoinvent 3.6</t>
  </si>
  <si>
    <t>CH: treatment of waste polyethylene, municipal incineration ecoinvent 3.6</t>
  </si>
  <si>
    <t>CH: treatment of waste polyurethane foam, collection for final disposal ecoinvent 3.6</t>
  </si>
  <si>
    <t>CH: treatment of waste polyurethane, municipal incineration ecoinvent 3.6</t>
  </si>
  <si>
    <t>CH: treatment of waste sealing sheet, polyethylene, municipal incineration ecoinvent 3.6</t>
  </si>
  <si>
    <t>CH: treatment of waste vapour barrier, flame-retarded, municipal incineration ecoinvent 3.6</t>
  </si>
  <si>
    <t>pcs</t>
  </si>
  <si>
    <t>CH: unreinforced concrete production, with cement CEM II/A ecoinvent 3.6 m3</t>
  </si>
  <si>
    <t>CH: wood chips production, hardwood, at sawmill ecoinvent 3.6</t>
  </si>
  <si>
    <t>IN: cement mortar production, hand-mixed, on-site ecoinvent 3.6</t>
  </si>
  <si>
    <t>RER: butyl acetate production ecoinvent 3.6</t>
  </si>
  <si>
    <t>Total Impact</t>
  </si>
  <si>
    <t>RER: clay brick production ecoinvent 3.6</t>
  </si>
  <si>
    <t>RER: door production, inner, wood ecoinvent 3.6 m2</t>
  </si>
  <si>
    <t>RER: door production, outer, wood-aluminium ecoinvent 3.6 m2</t>
  </si>
  <si>
    <t>RER: door production, outer, wood-glass ecoinvent 3.6 m2</t>
  </si>
  <si>
    <t>RER: energy and auxilliary inputs, metal working factory, with heating from natural gas ecoinvent 3.6</t>
  </si>
  <si>
    <t>RER: excavation, hydraulic digger ecoinvent 3.6m3</t>
  </si>
  <si>
    <t>RER: excavation, skid-steer loader ecoinvent 3.6 m3</t>
  </si>
  <si>
    <t>RER: fleece production, polyethylene ecoinvent 3.6</t>
  </si>
  <si>
    <t>RER: layered sodium silicate production, SKS-6, powder ecoinvent 3.6</t>
  </si>
  <si>
    <t>RER: oriented strand board production ecoinvent 3.6 m3</t>
  </si>
  <si>
    <t>RER: plywood production, for indoor use ecoinvent 3.6 m3</t>
  </si>
  <si>
    <t>RER: polyethylene production, low density, granulate ecoinvent 3.6</t>
  </si>
  <si>
    <t>RER: polystyrene production, expandable ecoinvent 3.6</t>
  </si>
  <si>
    <t>RER: polyurethane production, rigid foam ecoinvent 3.6</t>
  </si>
  <si>
    <t>RER: silicone factory construction ecoinvent 3.6 pieces</t>
  </si>
  <si>
    <t>RER: silicone product production ecoinvent 3.6</t>
  </si>
  <si>
    <t>RER: steel production, low-alloyed, hot rolled ecoinvent 3.6</t>
  </si>
  <si>
    <t>RER: transport, freight, lorry 16-32 metric ton, EURO6 ecoinvent 3.6 tkm</t>
  </si>
  <si>
    <t>RER: window frame production, aluminium, U=1.6 W/m2K ecoinvent 3.6 m2</t>
  </si>
  <si>
    <t>RER: window frame production, wood, U=1.5 W/m2K ecoinvent 3.6 m2</t>
  </si>
  <si>
    <t>RER: wood wool production ecoinvent 3.6 m3</t>
  </si>
  <si>
    <t>RoW: brick production facility construction ecoinvent 3.6</t>
  </si>
  <si>
    <t>RoW: cement plaster production, hand-mixed on site ecoinvent 3.6 m3</t>
  </si>
  <si>
    <t>RoW: concrete mixing factory construction ecoinvent 3.6</t>
  </si>
  <si>
    <t>RoW: gravel production, crushed ecoinvent 3.6</t>
  </si>
  <si>
    <t>RoW: planing, beam, hardwood, u=20% ecoinvent 3.6 m3</t>
  </si>
  <si>
    <t>RoW: plywood production, for outdoor use ecoinvent 3.6 m3</t>
  </si>
  <si>
    <t>RoW: polyethylene, high density, granulate, recycled to generic market for high density PE granulate ecoinvent 3.6</t>
  </si>
  <si>
    <t>RoW: polystyrene foam slab for perimeter insulation ecoinvent 3.6</t>
  </si>
  <si>
    <t>RoW: polystyrene production, extruded, CO2 blown ecoinvent 3.6</t>
  </si>
  <si>
    <t>RoW: treatment of waste polystyrene, municipal incineration ecoinvent 3.6</t>
  </si>
  <si>
    <t>RoW: treatment of waste polyurethane foam, collection for final disposal ecoinvent 3.6</t>
  </si>
  <si>
    <t>straw bale, production</t>
  </si>
  <si>
    <t>Normalization</t>
  </si>
  <si>
    <t>Total Impact with normalized values</t>
  </si>
  <si>
    <t>01 EN15804+A2 Particulate matter [Disease incidences]</t>
  </si>
  <si>
    <t>02 EN15804+A2 Ionising radiation, human health [kBq U235 eq.]</t>
  </si>
  <si>
    <t>03 EN15804+A2 Ecotoxicity, freshwater [CTUe]</t>
  </si>
  <si>
    <t>04 EN15804+A2 Human toxicity, cancer [CTUh]</t>
  </si>
  <si>
    <t>05 EN15804+A2 Human toxicity, non-cancer [CTUh]</t>
  </si>
  <si>
    <t>06 EN15804+A2 Land Use [Pt]</t>
  </si>
  <si>
    <t>EN15804+A2 Human toxicity, non-cancer organics [CTUh]</t>
  </si>
  <si>
    <t>Excavated Soil Volume(m3)</t>
  </si>
  <si>
    <t>Impact Categories</t>
  </si>
  <si>
    <t>Total tkm</t>
  </si>
  <si>
    <t>Results</t>
  </si>
  <si>
    <t>Impact</t>
  </si>
  <si>
    <t>RER: excavation, hydraulic digger ecoinvent 3.6</t>
  </si>
  <si>
    <t xml:space="preserve">RER: excavation, skid-steer loader ecoinvent 3.6 </t>
  </si>
  <si>
    <t>GLO: machine operation, diesel, &gt;= 18.64 kW and &lt; 74.57 kW, steady-state ecoinvent 3.6</t>
  </si>
  <si>
    <t>RAMMED EARTH WALL CONSTRUCTION</t>
  </si>
  <si>
    <t>Wall compaction / ramming</t>
  </si>
  <si>
    <t>RAMMED EARTH WALL</t>
  </si>
  <si>
    <t>Reversible plate compactor – Wacker Neuson DPU 6555Heh</t>
  </si>
  <si>
    <t>21.7/3.0 = 7.23</t>
  </si>
  <si>
    <t>7.23×1.2 = 8.68</t>
  </si>
  <si>
    <t>8.68×2.3 = 19.96</t>
  </si>
  <si>
    <t>19.96/68.61 = 0.291</t>
  </si>
  <si>
    <t>3.0 m3/h</t>
  </si>
  <si>
    <t>Rammed earth wall compaction</t>
  </si>
  <si>
    <t>53.0 + 252.72 + 30.5+19,96=356,18</t>
  </si>
  <si>
    <t>Diesel per m2 (l/m2, ref. 61 m2)  = 356,18 / 61 = 5.84 l/m2</t>
  </si>
  <si>
    <t xml:space="preserve"> Total Impact</t>
  </si>
  <si>
    <t xml:space="preserve">GLO: machine operation, diesel, &gt;= 18.64 kW and &lt; 74.57 kW, steady-state ecoinvent 3.6 </t>
  </si>
  <si>
    <t>Total hour</t>
  </si>
  <si>
    <t>Total Normalization</t>
  </si>
  <si>
    <t>Environmental Impact Indicators</t>
  </si>
  <si>
    <t>Resource use indicators</t>
  </si>
  <si>
    <t>Optional Indicators</t>
  </si>
  <si>
    <t>Stages</t>
  </si>
  <si>
    <t>A1-A3</t>
  </si>
  <si>
    <t>A4</t>
  </si>
  <si>
    <t>A5</t>
  </si>
  <si>
    <t>Climate change- GWP total</t>
  </si>
  <si>
    <t>Ozone depletion ODP</t>
  </si>
  <si>
    <t>Acidification AP</t>
  </si>
  <si>
    <t>Eutrophication Total EP</t>
  </si>
  <si>
    <t>Photochemical ozone formation, human health POCP</t>
  </si>
  <si>
    <t>Water Use</t>
  </si>
  <si>
    <t>Rammed earth blocks(excavated soil)</t>
  </si>
  <si>
    <t>Impact of Transportation to Construction</t>
  </si>
  <si>
    <t>Normalization of Transportation to Construction</t>
  </si>
  <si>
    <t>Impact of Transportation from Construction</t>
  </si>
  <si>
    <t>Normalization of Transportation from Construction</t>
  </si>
  <si>
    <t>Impact -- Waste processing</t>
  </si>
  <si>
    <t xml:space="preserve">Normalization </t>
  </si>
  <si>
    <t>Normalization  -- Waste processing</t>
  </si>
  <si>
    <t>In 50 years</t>
  </si>
  <si>
    <t>Impact for b6-b7</t>
  </si>
  <si>
    <t>Normalization for b6-b7</t>
  </si>
  <si>
    <t>Impact of operational energy and water</t>
  </si>
  <si>
    <t>MJ</t>
  </si>
  <si>
    <t>Tap water</t>
  </si>
  <si>
    <t xml:space="preserve">Wastewater </t>
  </si>
  <si>
    <t>Total</t>
  </si>
  <si>
    <t>Normalization of operational energy and water</t>
  </si>
  <si>
    <t>B4</t>
  </si>
  <si>
    <t>B6-B7</t>
  </si>
  <si>
    <t>Dataset / Process (General impact factor row)</t>
  </si>
  <si>
    <t>Impact of Waste Processing</t>
  </si>
  <si>
    <t>Normalization of Waste Processing</t>
  </si>
  <si>
    <t>Impact of demolition</t>
  </si>
  <si>
    <t>Normalization of demolition</t>
  </si>
  <si>
    <t xml:space="preserve"> Total Impact of demolition</t>
  </si>
  <si>
    <t>Total Normalization of demolition</t>
  </si>
  <si>
    <t>C1</t>
  </si>
  <si>
    <t>C2</t>
  </si>
  <si>
    <t>C3</t>
  </si>
  <si>
    <t>OSB board 2x (25mm)</t>
  </si>
  <si>
    <t>SBS modified asphalt strip (0,008m)</t>
  </si>
  <si>
    <t>Climate change- GWP total [kg CO2 eq.]</t>
  </si>
  <si>
    <t>Ozone depletion ODP [kg CFC-11 eq.]</t>
  </si>
  <si>
    <t>Acidification AP [Mole of H+ eq.]</t>
  </si>
  <si>
    <t>Eutrophication Total EP [kg P eq.]</t>
  </si>
  <si>
    <t>Photochemical ozone formation, human health POCP  [kg NMVOC eq.]</t>
  </si>
  <si>
    <t>Resource use, fossil [MJ]</t>
  </si>
  <si>
    <t>Water Use [m³ world equiv.]</t>
  </si>
  <si>
    <t>A1-A3 Product stage</t>
  </si>
  <si>
    <t>A4 Transport to construction site</t>
  </si>
  <si>
    <t>B4 Replacement</t>
  </si>
  <si>
    <t>A5 Construction / installation</t>
  </si>
  <si>
    <t>B6-B7 Operational energy and water use</t>
  </si>
  <si>
    <t>C1 Demolition</t>
  </si>
  <si>
    <t>C2 Transport to waste processing</t>
  </si>
  <si>
    <t>C3 Waste processing</t>
  </si>
  <si>
    <t xml:space="preserve">B4 Total Impact </t>
  </si>
  <si>
    <t xml:space="preserve">Material </t>
  </si>
  <si>
    <t>Overall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</si>
</sst>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theme="0"/>
      <name val="Calibri"/>
      <family val="2"/>
      <charset val="162"/>
      <scheme val="minor"/>
    </font>
    <font>
      <u/>
      <sz val="11"/>
      <color theme="1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4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8"/>
      <color theme="0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5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226">
    <xf numFmtId="0" fontId="0" fillId="0" borderId="0" xfId="0"/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0" fillId="0" borderId="6" xfId="0" applyBorder="1"/>
    <xf numFmtId="164" fontId="0" fillId="0" borderId="5" xfId="0" applyNumberFormat="1" applyBorder="1"/>
    <xf numFmtId="164" fontId="0" fillId="0" borderId="1" xfId="0" applyNumberFormat="1" applyBorder="1"/>
    <xf numFmtId="164" fontId="0" fillId="0" borderId="7" xfId="0" applyNumberFormat="1" applyBorder="1"/>
    <xf numFmtId="164" fontId="0" fillId="0" borderId="8" xfId="0" applyNumberFormat="1" applyBorder="1"/>
    <xf numFmtId="164" fontId="0" fillId="0" borderId="0" xfId="0" applyNumberFormat="1"/>
    <xf numFmtId="0" fontId="0" fillId="0" borderId="5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0" xfId="0" applyAlignment="1">
      <alignment horizontal="left"/>
    </xf>
    <xf numFmtId="164" fontId="0" fillId="0" borderId="1" xfId="0" applyNumberFormat="1" applyBorder="1" applyAlignment="1">
      <alignment horizontal="left"/>
    </xf>
    <xf numFmtId="164" fontId="0" fillId="0" borderId="8" xfId="0" applyNumberFormat="1" applyBorder="1" applyAlignment="1">
      <alignment horizontal="left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4" fillId="0" borderId="0" xfId="0" applyFont="1" applyAlignment="1">
      <alignment vertical="center" wrapText="1"/>
    </xf>
    <xf numFmtId="0" fontId="0" fillId="0" borderId="1" xfId="0" applyBorder="1"/>
    <xf numFmtId="0" fontId="0" fillId="0" borderId="13" xfId="0" applyBorder="1"/>
    <xf numFmtId="0" fontId="0" fillId="0" borderId="14" xfId="0" applyBorder="1"/>
    <xf numFmtId="0" fontId="0" fillId="0" borderId="2" xfId="0" applyBorder="1"/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vertical="center" wrapText="1"/>
    </xf>
    <xf numFmtId="0" fontId="0" fillId="2" borderId="2" xfId="0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0" fillId="2" borderId="1" xfId="0" applyFill="1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2" borderId="1" xfId="0" applyFill="1" applyBorder="1" applyAlignment="1">
      <alignment horizontal="left"/>
    </xf>
    <xf numFmtId="0" fontId="0" fillId="0" borderId="0" xfId="0" applyAlignment="1">
      <alignment horizontal="left" vertical="center"/>
    </xf>
    <xf numFmtId="0" fontId="0" fillId="0" borderId="15" xfId="0" applyBorder="1" applyAlignment="1">
      <alignment horizontal="left" vertical="center"/>
    </xf>
    <xf numFmtId="0" fontId="0" fillId="0" borderId="16" xfId="0" applyBorder="1" applyAlignment="1">
      <alignment horizontal="left" vertical="center"/>
    </xf>
    <xf numFmtId="0" fontId="0" fillId="2" borderId="5" xfId="0" applyFill="1" applyBorder="1" applyAlignment="1">
      <alignment horizontal="left"/>
    </xf>
    <xf numFmtId="0" fontId="0" fillId="2" borderId="6" xfId="0" applyFill="1" applyBorder="1" applyAlignment="1">
      <alignment horizontal="left"/>
    </xf>
    <xf numFmtId="0" fontId="0" fillId="0" borderId="1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2" borderId="3" xfId="0" applyFill="1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4" fillId="0" borderId="0" xfId="0" applyFont="1" applyAlignment="1">
      <alignment horizontal="righ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9" fillId="6" borderId="3" xfId="0" applyFont="1" applyFill="1" applyBorder="1" applyAlignment="1">
      <alignment horizontal="left" vertical="center"/>
    </xf>
    <xf numFmtId="0" fontId="9" fillId="6" borderId="4" xfId="0" applyFont="1" applyFill="1" applyBorder="1" applyAlignment="1">
      <alignment horizontal="left" vertical="center"/>
    </xf>
    <xf numFmtId="0" fontId="9" fillId="6" borderId="31" xfId="0" applyFont="1" applyFill="1" applyBorder="1" applyAlignment="1">
      <alignment horizontal="left" vertical="center"/>
    </xf>
    <xf numFmtId="0" fontId="9" fillId="6" borderId="1" xfId="0" applyFont="1" applyFill="1" applyBorder="1" applyAlignment="1">
      <alignment horizontal="left" vertical="center"/>
    </xf>
    <xf numFmtId="0" fontId="9" fillId="6" borderId="6" xfId="0" applyFont="1" applyFill="1" applyBorder="1" applyAlignment="1">
      <alignment horizontal="left" vertical="center"/>
    </xf>
    <xf numFmtId="0" fontId="0" fillId="7" borderId="5" xfId="0" applyFill="1" applyBorder="1" applyAlignment="1">
      <alignment horizontal="left" vertical="center"/>
    </xf>
    <xf numFmtId="11" fontId="0" fillId="0" borderId="0" xfId="0" applyNumberFormat="1"/>
    <xf numFmtId="0" fontId="0" fillId="7" borderId="5" xfId="0" applyFill="1" applyBorder="1"/>
    <xf numFmtId="11" fontId="0" fillId="0" borderId="1" xfId="0" applyNumberFormat="1" applyBorder="1"/>
    <xf numFmtId="11" fontId="0" fillId="0" borderId="6" xfId="0" applyNumberFormat="1" applyBorder="1"/>
    <xf numFmtId="0" fontId="0" fillId="0" borderId="33" xfId="0" applyBorder="1"/>
    <xf numFmtId="0" fontId="10" fillId="0" borderId="23" xfId="0" applyFont="1" applyBorder="1"/>
    <xf numFmtId="11" fontId="10" fillId="0" borderId="23" xfId="0" applyNumberFormat="1" applyFont="1" applyBorder="1"/>
    <xf numFmtId="0" fontId="9" fillId="6" borderId="5" xfId="0" applyFont="1" applyFill="1" applyBorder="1" applyAlignment="1">
      <alignment horizontal="left" vertical="center"/>
    </xf>
    <xf numFmtId="0" fontId="9" fillId="6" borderId="7" xfId="0" applyFont="1" applyFill="1" applyBorder="1" applyAlignment="1">
      <alignment horizontal="left" vertical="center"/>
    </xf>
    <xf numFmtId="11" fontId="0" fillId="0" borderId="8" xfId="0" applyNumberFormat="1" applyBorder="1"/>
    <xf numFmtId="0" fontId="0" fillId="0" borderId="8" xfId="0" applyBorder="1"/>
    <xf numFmtId="11" fontId="0" fillId="0" borderId="9" xfId="0" applyNumberFormat="1" applyBorder="1"/>
    <xf numFmtId="0" fontId="3" fillId="0" borderId="1" xfId="0" applyFont="1" applyBorder="1" applyAlignment="1">
      <alignment horizontal="left" vertical="center"/>
    </xf>
    <xf numFmtId="0" fontId="9" fillId="6" borderId="0" xfId="0" applyFont="1" applyFill="1" applyAlignment="1">
      <alignment horizontal="left" vertical="center"/>
    </xf>
    <xf numFmtId="0" fontId="7" fillId="6" borderId="1" xfId="0" applyFont="1" applyFill="1" applyBorder="1" applyAlignment="1">
      <alignment horizontal="left" vertical="center"/>
    </xf>
    <xf numFmtId="0" fontId="7" fillId="6" borderId="6" xfId="0" applyFont="1" applyFill="1" applyBorder="1" applyAlignment="1">
      <alignment horizontal="left" vertical="center"/>
    </xf>
    <xf numFmtId="0" fontId="3" fillId="0" borderId="5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7" fillId="6" borderId="2" xfId="0" applyFont="1" applyFill="1" applyBorder="1" applyAlignment="1">
      <alignment horizontal="left" vertical="center"/>
    </xf>
    <xf numFmtId="0" fontId="7" fillId="6" borderId="3" xfId="0" applyFont="1" applyFill="1" applyBorder="1" applyAlignment="1">
      <alignment horizontal="left" vertical="center"/>
    </xf>
    <xf numFmtId="0" fontId="7" fillId="6" borderId="4" xfId="0" applyFont="1" applyFill="1" applyBorder="1" applyAlignment="1">
      <alignment horizontal="left" vertical="center"/>
    </xf>
    <xf numFmtId="0" fontId="0" fillId="0" borderId="9" xfId="0" applyBorder="1"/>
    <xf numFmtId="0" fontId="16" fillId="0" borderId="6" xfId="0" applyFont="1" applyBorder="1" applyAlignment="1">
      <alignment horizontal="left" vertical="center" wrapText="1"/>
    </xf>
    <xf numFmtId="0" fontId="16" fillId="0" borderId="0" xfId="0" applyFont="1"/>
    <xf numFmtId="0" fontId="2" fillId="0" borderId="5" xfId="0" applyFont="1" applyBorder="1" applyAlignment="1">
      <alignment vertical="center"/>
    </xf>
    <xf numFmtId="0" fontId="11" fillId="5" borderId="31" xfId="0" applyFont="1" applyFill="1" applyBorder="1" applyAlignment="1">
      <alignment horizontal="center" vertical="center"/>
    </xf>
    <xf numFmtId="165" fontId="0" fillId="0" borderId="1" xfId="0" applyNumberFormat="1" applyBorder="1" applyAlignment="1">
      <alignment horizontal="left"/>
    </xf>
    <xf numFmtId="0" fontId="0" fillId="2" borderId="22" xfId="0" applyFill="1" applyBorder="1" applyAlignment="1">
      <alignment horizontal="left" vertical="center"/>
    </xf>
    <xf numFmtId="0" fontId="0" fillId="2" borderId="23" xfId="0" applyFill="1" applyBorder="1" applyAlignment="1">
      <alignment horizontal="left" vertical="center"/>
    </xf>
    <xf numFmtId="0" fontId="0" fillId="2" borderId="24" xfId="0" applyFill="1" applyBorder="1" applyAlignment="1">
      <alignment horizontal="left" vertical="center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50" xfId="0" applyBorder="1"/>
    <xf numFmtId="0" fontId="3" fillId="0" borderId="1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0" fillId="2" borderId="5" xfId="0" applyFill="1" applyBorder="1" applyAlignment="1">
      <alignment horizontal="left" vertical="center"/>
    </xf>
    <xf numFmtId="0" fontId="0" fillId="2" borderId="6" xfId="0" applyFill="1" applyBorder="1" applyAlignment="1">
      <alignment horizontal="left" vertical="center"/>
    </xf>
    <xf numFmtId="0" fontId="0" fillId="2" borderId="27" xfId="0" applyFill="1" applyBorder="1" applyAlignment="1">
      <alignment horizontal="left" vertical="center"/>
    </xf>
    <xf numFmtId="0" fontId="0" fillId="7" borderId="32" xfId="0" applyFill="1" applyBorder="1"/>
    <xf numFmtId="0" fontId="0" fillId="0" borderId="34" xfId="0" applyBorder="1"/>
    <xf numFmtId="0" fontId="9" fillId="10" borderId="40" xfId="0" applyFont="1" applyFill="1" applyBorder="1" applyAlignment="1">
      <alignment horizontal="left" vertical="center"/>
    </xf>
    <xf numFmtId="0" fontId="9" fillId="10" borderId="41" xfId="0" applyFont="1" applyFill="1" applyBorder="1" applyAlignment="1">
      <alignment horizontal="left" vertical="center"/>
    </xf>
    <xf numFmtId="0" fontId="0" fillId="0" borderId="46" xfId="0" applyBorder="1"/>
    <xf numFmtId="0" fontId="0" fillId="0" borderId="47" xfId="0" applyBorder="1"/>
    <xf numFmtId="0" fontId="0" fillId="0" borderId="48" xfId="0" applyBorder="1"/>
    <xf numFmtId="0" fontId="0" fillId="0" borderId="49" xfId="0" applyBorder="1"/>
    <xf numFmtId="0" fontId="0" fillId="0" borderId="45" xfId="0" applyBorder="1"/>
    <xf numFmtId="0" fontId="1" fillId="0" borderId="7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0" fillId="3" borderId="28" xfId="0" applyFill="1" applyBorder="1" applyAlignment="1">
      <alignment horizontal="center"/>
    </xf>
    <xf numFmtId="0" fontId="0" fillId="3" borderId="29" xfId="0" applyFill="1" applyBorder="1" applyAlignment="1">
      <alignment horizontal="center"/>
    </xf>
    <xf numFmtId="0" fontId="0" fillId="3" borderId="30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10" fillId="8" borderId="22" xfId="0" applyFont="1" applyFill="1" applyBorder="1" applyAlignment="1">
      <alignment horizontal="center"/>
    </xf>
    <xf numFmtId="0" fontId="10" fillId="8" borderId="23" xfId="0" applyFont="1" applyFill="1" applyBorder="1" applyAlignment="1">
      <alignment horizontal="center"/>
    </xf>
    <xf numFmtId="0" fontId="8" fillId="5" borderId="2" xfId="0" applyFont="1" applyFill="1" applyBorder="1" applyAlignment="1">
      <alignment horizontal="center" vertical="center"/>
    </xf>
    <xf numFmtId="0" fontId="8" fillId="5" borderId="5" xfId="0" applyFont="1" applyFill="1" applyBorder="1" applyAlignment="1">
      <alignment horizontal="center" vertical="center"/>
    </xf>
    <xf numFmtId="0" fontId="8" fillId="5" borderId="3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/>
    </xf>
    <xf numFmtId="0" fontId="11" fillId="5" borderId="2" xfId="0" applyFont="1" applyFill="1" applyBorder="1" applyAlignment="1">
      <alignment horizontal="center" vertical="center"/>
    </xf>
    <xf numFmtId="0" fontId="11" fillId="5" borderId="5" xfId="0" applyFont="1" applyFill="1" applyBorder="1" applyAlignment="1">
      <alignment horizontal="center" vertical="center"/>
    </xf>
    <xf numFmtId="0" fontId="13" fillId="6" borderId="36" xfId="0" applyFont="1" applyFill="1" applyBorder="1" applyAlignment="1">
      <alignment horizontal="center" vertical="center"/>
    </xf>
    <xf numFmtId="0" fontId="13" fillId="6" borderId="37" xfId="0" applyFont="1" applyFill="1" applyBorder="1" applyAlignment="1">
      <alignment horizontal="center" vertical="center"/>
    </xf>
    <xf numFmtId="0" fontId="9" fillId="6" borderId="31" xfId="0" applyFont="1" applyFill="1" applyBorder="1" applyAlignment="1">
      <alignment horizontal="center" vertical="center"/>
    </xf>
    <xf numFmtId="0" fontId="9" fillId="6" borderId="35" xfId="0" applyFont="1" applyFill="1" applyBorder="1" applyAlignment="1">
      <alignment horizontal="center" vertical="center"/>
    </xf>
    <xf numFmtId="0" fontId="9" fillId="6" borderId="5" xfId="0" applyFont="1" applyFill="1" applyBorder="1" applyAlignment="1">
      <alignment horizontal="center" vertical="center"/>
    </xf>
    <xf numFmtId="0" fontId="0" fillId="2" borderId="10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9" fillId="6" borderId="32" xfId="0" applyFont="1" applyFill="1" applyBorder="1" applyAlignment="1">
      <alignment horizontal="center" vertical="center"/>
    </xf>
    <xf numFmtId="0" fontId="12" fillId="8" borderId="36" xfId="0" applyFont="1" applyFill="1" applyBorder="1" applyAlignment="1">
      <alignment horizontal="center" vertical="center"/>
    </xf>
    <xf numFmtId="0" fontId="12" fillId="8" borderId="37" xfId="0" applyFont="1" applyFill="1" applyBorder="1" applyAlignment="1">
      <alignment horizontal="center" vertical="center"/>
    </xf>
    <xf numFmtId="0" fontId="12" fillId="0" borderId="36" xfId="0" applyFont="1" applyBorder="1" applyAlignment="1">
      <alignment horizontal="right" vertical="center"/>
    </xf>
    <xf numFmtId="0" fontId="12" fillId="0" borderId="37" xfId="0" applyFont="1" applyBorder="1" applyAlignment="1">
      <alignment horizontal="right" vertical="center"/>
    </xf>
    <xf numFmtId="0" fontId="0" fillId="0" borderId="38" xfId="0" applyBorder="1" applyAlignment="1">
      <alignment horizontal="left" vertical="center"/>
    </xf>
    <xf numFmtId="0" fontId="0" fillId="0" borderId="39" xfId="0" applyBorder="1" applyAlignment="1">
      <alignment horizontal="left" vertical="center"/>
    </xf>
    <xf numFmtId="0" fontId="0" fillId="2" borderId="2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1" xfId="0" applyFill="1" applyBorder="1" applyAlignment="1">
      <alignment horizontal="left" vertical="center"/>
    </xf>
    <xf numFmtId="0" fontId="0" fillId="4" borderId="0" xfId="0" applyFill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0" fillId="0" borderId="17" xfId="0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0" fontId="0" fillId="2" borderId="12" xfId="0" applyFill="1" applyBorder="1" applyAlignment="1">
      <alignment horizontal="center"/>
    </xf>
    <xf numFmtId="0" fontId="15" fillId="0" borderId="36" xfId="0" applyFont="1" applyBorder="1" applyAlignment="1">
      <alignment horizontal="center" vertical="center"/>
    </xf>
    <xf numFmtId="0" fontId="15" fillId="0" borderId="37" xfId="0" applyFont="1" applyBorder="1" applyAlignment="1">
      <alignment horizontal="center" vertical="center"/>
    </xf>
    <xf numFmtId="0" fontId="14" fillId="6" borderId="25" xfId="0" applyFont="1" applyFill="1" applyBorder="1" applyAlignment="1">
      <alignment horizontal="center" vertical="center"/>
    </xf>
    <xf numFmtId="0" fontId="14" fillId="6" borderId="17" xfId="0" applyFont="1" applyFill="1" applyBorder="1" applyAlignment="1">
      <alignment horizontal="center" vertical="center"/>
    </xf>
    <xf numFmtId="0" fontId="14" fillId="6" borderId="13" xfId="0" applyFont="1" applyFill="1" applyBorder="1" applyAlignment="1">
      <alignment horizontal="center" vertical="center"/>
    </xf>
    <xf numFmtId="0" fontId="0" fillId="9" borderId="3" xfId="0" applyFill="1" applyBorder="1" applyAlignment="1">
      <alignment horizontal="center"/>
    </xf>
    <xf numFmtId="0" fontId="0" fillId="9" borderId="4" xfId="0" applyFill="1" applyBorder="1" applyAlignment="1">
      <alignment horizontal="center"/>
    </xf>
    <xf numFmtId="0" fontId="3" fillId="0" borderId="5" xfId="0" applyFont="1" applyBorder="1" applyAlignment="1">
      <alignment horizontal="center" vertical="center"/>
    </xf>
    <xf numFmtId="0" fontId="0" fillId="0" borderId="18" xfId="0" applyBorder="1" applyAlignment="1">
      <alignment horizontal="center"/>
    </xf>
    <xf numFmtId="0" fontId="0" fillId="0" borderId="15" xfId="0" applyBorder="1" applyAlignment="1">
      <alignment horizontal="center"/>
    </xf>
    <xf numFmtId="0" fontId="6" fillId="2" borderId="2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0" fontId="6" fillId="2" borderId="4" xfId="0" applyFont="1" applyFill="1" applyBorder="1" applyAlignment="1">
      <alignment horizontal="left" vertical="center"/>
    </xf>
    <xf numFmtId="0" fontId="6" fillId="2" borderId="26" xfId="0" applyFont="1" applyFill="1" applyBorder="1" applyAlignment="1">
      <alignment horizontal="center" vertical="center"/>
    </xf>
    <xf numFmtId="0" fontId="6" fillId="2" borderId="20" xfId="0" applyFont="1" applyFill="1" applyBorder="1" applyAlignment="1">
      <alignment horizontal="center" vertical="center"/>
    </xf>
    <xf numFmtId="0" fontId="6" fillId="2" borderId="21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10" fillId="0" borderId="25" xfId="0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0" fillId="0" borderId="19" xfId="0" applyBorder="1" applyAlignment="1">
      <alignment horizontal="center"/>
    </xf>
    <xf numFmtId="0" fontId="0" fillId="0" borderId="16" xfId="0" applyBorder="1" applyAlignment="1">
      <alignment horizontal="center"/>
    </xf>
    <xf numFmtId="0" fontId="11" fillId="5" borderId="31" xfId="0" applyFont="1" applyFill="1" applyBorder="1" applyAlignment="1">
      <alignment horizontal="center" vertical="center"/>
    </xf>
    <xf numFmtId="0" fontId="11" fillId="5" borderId="42" xfId="0" applyFont="1" applyFill="1" applyBorder="1" applyAlignment="1">
      <alignment horizontal="center" vertical="center"/>
    </xf>
    <xf numFmtId="0" fontId="8" fillId="5" borderId="31" xfId="0" applyFont="1" applyFill="1" applyBorder="1" applyAlignment="1">
      <alignment horizontal="center" vertical="center"/>
    </xf>
    <xf numFmtId="0" fontId="8" fillId="5" borderId="35" xfId="0" applyFont="1" applyFill="1" applyBorder="1" applyAlignment="1">
      <alignment horizontal="center" vertical="center"/>
    </xf>
    <xf numFmtId="0" fontId="8" fillId="5" borderId="43" xfId="0" applyFont="1" applyFill="1" applyBorder="1" applyAlignment="1">
      <alignment horizontal="center" vertical="center"/>
    </xf>
    <xf numFmtId="0" fontId="8" fillId="5" borderId="44" xfId="0" applyFont="1" applyFill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9" xfId="0" applyBorder="1" applyAlignment="1">
      <alignment horizontal="center"/>
    </xf>
    <xf numFmtId="0" fontId="9" fillId="6" borderId="2" xfId="0" applyFont="1" applyFill="1" applyBorder="1" applyAlignment="1">
      <alignment horizontal="center" vertical="center"/>
    </xf>
    <xf numFmtId="0" fontId="9" fillId="6" borderId="0" xfId="0" applyFont="1" applyFill="1" applyAlignment="1">
      <alignment horizontal="center" vertical="center"/>
    </xf>
    <xf numFmtId="0" fontId="9" fillId="6" borderId="45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2" borderId="26" xfId="0" applyFill="1" applyBorder="1" applyAlignment="1">
      <alignment horizontal="center"/>
    </xf>
    <xf numFmtId="0" fontId="0" fillId="2" borderId="20" xfId="0" applyFill="1" applyBorder="1" applyAlignment="1">
      <alignment horizontal="center"/>
    </xf>
    <xf numFmtId="0" fontId="0" fillId="2" borderId="21" xfId="0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25" xfId="0" applyFont="1" applyFill="1" applyBorder="1" applyAlignment="1">
      <alignment horizontal="center" vertical="center"/>
    </xf>
    <xf numFmtId="0" fontId="6" fillId="2" borderId="18" xfId="0" applyFont="1" applyFill="1" applyBorder="1" applyAlignment="1">
      <alignment horizontal="center" vertical="center"/>
    </xf>
    <xf numFmtId="0" fontId="6" fillId="2" borderId="19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/>
    </xf>
    <xf numFmtId="0" fontId="11" fillId="5" borderId="40" xfId="0" applyFont="1" applyFill="1" applyBorder="1" applyAlignment="1">
      <alignment horizontal="center" vertical="center"/>
    </xf>
    <xf numFmtId="0" fontId="10" fillId="0" borderId="26" xfId="0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/>
    </xf>
    <xf numFmtId="0" fontId="10" fillId="0" borderId="2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50" xfId="0" applyBorder="1" applyAlignment="1">
      <alignment horizontal="center"/>
    </xf>
    <xf numFmtId="0" fontId="0" fillId="0" borderId="51" xfId="0" applyBorder="1" applyAlignment="1">
      <alignment horizontal="center"/>
    </xf>
    <xf numFmtId="0" fontId="7" fillId="6" borderId="31" xfId="0" applyFont="1" applyFill="1" applyBorder="1" applyAlignment="1">
      <alignment horizontal="center" vertical="center"/>
    </xf>
    <xf numFmtId="0" fontId="7" fillId="6" borderId="3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tr-T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tr-T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'A Stage overall'!$C$11</c:f>
              <c:strCache>
                <c:ptCount val="1"/>
                <c:pt idx="0">
                  <c:v>A1-A3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tr-T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 Stage overall'!$D$10:$J$10</c:f>
              <c:strCache>
                <c:ptCount val="7"/>
                <c:pt idx="0">
                  <c:v>Climate change- GWP total</c:v>
                </c:pt>
                <c:pt idx="1">
                  <c:v>Ozone depletion ODP</c:v>
                </c:pt>
                <c:pt idx="2">
                  <c:v>Acidification AP</c:v>
                </c:pt>
                <c:pt idx="3">
                  <c:v>Eutrophication Total EP</c:v>
                </c:pt>
                <c:pt idx="4">
                  <c:v>Photochemical ozone formation, human health POCP</c:v>
                </c:pt>
                <c:pt idx="5">
                  <c:v>Resource use, fossils </c:v>
                </c:pt>
                <c:pt idx="6">
                  <c:v>Water Use</c:v>
                </c:pt>
              </c:strCache>
            </c:strRef>
          </c:cat>
          <c:val>
            <c:numRef>
              <c:f>'A Stage overall'!$D$11:$J$11</c:f>
              <c:numCache>
                <c:formatCode>General</c:formatCode>
                <c:ptCount val="7"/>
                <c:pt idx="0">
                  <c:v>5073.941443292254</c:v>
                </c:pt>
                <c:pt idx="1">
                  <c:v>1.1570922361136074E-3</c:v>
                </c:pt>
                <c:pt idx="2">
                  <c:v>89.105455683193469</c:v>
                </c:pt>
                <c:pt idx="3">
                  <c:v>231.9607845160661</c:v>
                </c:pt>
                <c:pt idx="4">
                  <c:v>62.642181611754282</c:v>
                </c:pt>
                <c:pt idx="5">
                  <c:v>198629.70715021205</c:v>
                </c:pt>
                <c:pt idx="6">
                  <c:v>9616.0387971880136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A7C-4BA2-AFF9-9B28505BD9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52291855"/>
        <c:axId val="1152307215"/>
      </c:barChart>
      <c:catAx>
        <c:axId val="11522918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1152307215"/>
        <c:crosses val="autoZero"/>
        <c:auto val="1"/>
        <c:lblAlgn val="ctr"/>
        <c:lblOffset val="100"/>
        <c:noMultiLvlLbl val="0"/>
      </c:catAx>
      <c:valAx>
        <c:axId val="115230721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115229185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tr-T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tr-T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tr-TR"/>
        </a:p>
      </c:txPr>
    </c:title>
    <c:autoTitleDeleted val="0"/>
    <c:plotArea>
      <c:layout>
        <c:manualLayout>
          <c:layoutTarget val="inner"/>
          <c:xMode val="edge"/>
          <c:yMode val="edge"/>
          <c:x val="3.3447237346897148E-2"/>
          <c:y val="8.4455155540277285E-2"/>
          <c:w val="0.95374053151213012"/>
          <c:h val="0.8156057578037256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Overall!$D$2</c:f>
              <c:strCache>
                <c:ptCount val="1"/>
                <c:pt idx="0">
                  <c:v>Climate change- GWP total [kg CO2 eq.]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Overall!$C$3:$C$10</c:f>
              <c:strCache>
                <c:ptCount val="8"/>
                <c:pt idx="0">
                  <c:v>A1-A3 Product stage</c:v>
                </c:pt>
                <c:pt idx="1">
                  <c:v>A4 Transport to construction site</c:v>
                </c:pt>
                <c:pt idx="2">
                  <c:v>A5 Construction / installation</c:v>
                </c:pt>
                <c:pt idx="3">
                  <c:v>B4 Replacement</c:v>
                </c:pt>
                <c:pt idx="4">
                  <c:v>B6-B7 Operational energy and water use</c:v>
                </c:pt>
                <c:pt idx="5">
                  <c:v>C1 Demolition</c:v>
                </c:pt>
                <c:pt idx="6">
                  <c:v>C2 Transport to waste processing</c:v>
                </c:pt>
                <c:pt idx="7">
                  <c:v>C3 Waste processing</c:v>
                </c:pt>
              </c:strCache>
            </c:strRef>
          </c:cat>
          <c:val>
            <c:numRef>
              <c:f>Overall!$D$3:$D$10</c:f>
              <c:numCache>
                <c:formatCode>General</c:formatCode>
                <c:ptCount val="8"/>
                <c:pt idx="0">
                  <c:v>5073.941443292254</c:v>
                </c:pt>
                <c:pt idx="1">
                  <c:v>448.31634087449004</c:v>
                </c:pt>
                <c:pt idx="2">
                  <c:v>1531.5961479765333</c:v>
                </c:pt>
                <c:pt idx="3">
                  <c:v>124.01113428596273</c:v>
                </c:pt>
                <c:pt idx="4">
                  <c:v>379202.96399999998</c:v>
                </c:pt>
                <c:pt idx="5">
                  <c:v>60</c:v>
                </c:pt>
                <c:pt idx="6">
                  <c:v>280.14642627158253</c:v>
                </c:pt>
                <c:pt idx="7">
                  <c:v>10425.783051350229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6B6-4797-B657-A040CAF35538}"/>
            </c:ext>
          </c:extLst>
        </c:ser>
        <c:ser>
          <c:idx val="1"/>
          <c:order val="1"/>
          <c:tx>
            <c:strRef>
              <c:f>Overall!$E$2</c:f>
              <c:strCache>
                <c:ptCount val="1"/>
                <c:pt idx="0">
                  <c:v>Ozone depletion ODP [kg CFC-11 eq.]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Overall!$C$3:$C$10</c:f>
              <c:strCache>
                <c:ptCount val="8"/>
                <c:pt idx="0">
                  <c:v>A1-A3 Product stage</c:v>
                </c:pt>
                <c:pt idx="1">
                  <c:v>A4 Transport to construction site</c:v>
                </c:pt>
                <c:pt idx="2">
                  <c:v>A5 Construction / installation</c:v>
                </c:pt>
                <c:pt idx="3">
                  <c:v>B4 Replacement</c:v>
                </c:pt>
                <c:pt idx="4">
                  <c:v>B6-B7 Operational energy and water use</c:v>
                </c:pt>
                <c:pt idx="5">
                  <c:v>C1 Demolition</c:v>
                </c:pt>
                <c:pt idx="6">
                  <c:v>C2 Transport to waste processing</c:v>
                </c:pt>
                <c:pt idx="7">
                  <c:v>C3 Waste processing</c:v>
                </c:pt>
              </c:strCache>
            </c:strRef>
          </c:cat>
          <c:val>
            <c:numRef>
              <c:f>Overall!$E$3:$E$10</c:f>
              <c:numCache>
                <c:formatCode>General</c:formatCode>
                <c:ptCount val="8"/>
                <c:pt idx="0">
                  <c:v>1.1570922361136074E-3</c:v>
                </c:pt>
                <c:pt idx="1">
                  <c:v>1.02315140371356E-4</c:v>
                </c:pt>
                <c:pt idx="2">
                  <c:v>3.2569869031980352E-4</c:v>
                </c:pt>
                <c:pt idx="3">
                  <c:v>7.9481568439457377E-5</c:v>
                </c:pt>
                <c:pt idx="4">
                  <c:v>3.3913558079680002E-3</c:v>
                </c:pt>
                <c:pt idx="5">
                  <c:v>1.2809999999999999E-5</c:v>
                </c:pt>
                <c:pt idx="6">
                  <c:v>6.3935258020262982E-5</c:v>
                </c:pt>
                <c:pt idx="7">
                  <c:v>8.4237806790228009E-5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6B6-4797-B657-A040CAF35538}"/>
            </c:ext>
          </c:extLst>
        </c:ser>
        <c:ser>
          <c:idx val="2"/>
          <c:order val="2"/>
          <c:tx>
            <c:strRef>
              <c:f>Overall!$F$2</c:f>
              <c:strCache>
                <c:ptCount val="1"/>
                <c:pt idx="0">
                  <c:v>Acidification AP [Mole of H+ eq.]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Overall!$C$3:$C$10</c:f>
              <c:strCache>
                <c:ptCount val="8"/>
                <c:pt idx="0">
                  <c:v>A1-A3 Product stage</c:v>
                </c:pt>
                <c:pt idx="1">
                  <c:v>A4 Transport to construction site</c:v>
                </c:pt>
                <c:pt idx="2">
                  <c:v>A5 Construction / installation</c:v>
                </c:pt>
                <c:pt idx="3">
                  <c:v>B4 Replacement</c:v>
                </c:pt>
                <c:pt idx="4">
                  <c:v>B6-B7 Operational energy and water use</c:v>
                </c:pt>
                <c:pt idx="5">
                  <c:v>C1 Demolition</c:v>
                </c:pt>
                <c:pt idx="6">
                  <c:v>C2 Transport to waste processing</c:v>
                </c:pt>
                <c:pt idx="7">
                  <c:v>C3 Waste processing</c:v>
                </c:pt>
              </c:strCache>
            </c:strRef>
          </c:cat>
          <c:val>
            <c:numRef>
              <c:f>Overall!$F$3:$F$10</c:f>
              <c:numCache>
                <c:formatCode>General</c:formatCode>
                <c:ptCount val="8"/>
                <c:pt idx="0">
                  <c:v>89.105455683193469</c:v>
                </c:pt>
                <c:pt idx="1">
                  <c:v>1.2899408826388701</c:v>
                </c:pt>
                <c:pt idx="2">
                  <c:v>11.143338629152305</c:v>
                </c:pt>
                <c:pt idx="3">
                  <c:v>4.4000918480187456</c:v>
                </c:pt>
                <c:pt idx="4">
                  <c:v>852.882024</c:v>
                </c:pt>
                <c:pt idx="5">
                  <c:v>0.30000000000000004</c:v>
                </c:pt>
                <c:pt idx="6">
                  <c:v>0.80606548418019741</c:v>
                </c:pt>
                <c:pt idx="7">
                  <c:v>5.6444656832898605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6B6-4797-B657-A040CAF35538}"/>
            </c:ext>
          </c:extLst>
        </c:ser>
        <c:ser>
          <c:idx val="3"/>
          <c:order val="3"/>
          <c:tx>
            <c:strRef>
              <c:f>Overall!$G$2</c:f>
              <c:strCache>
                <c:ptCount val="1"/>
                <c:pt idx="0">
                  <c:v>Eutrophication Total EP [kg P eq.]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Overall!$C$3:$C$10</c:f>
              <c:strCache>
                <c:ptCount val="8"/>
                <c:pt idx="0">
                  <c:v>A1-A3 Product stage</c:v>
                </c:pt>
                <c:pt idx="1">
                  <c:v>A4 Transport to construction site</c:v>
                </c:pt>
                <c:pt idx="2">
                  <c:v>A5 Construction / installation</c:v>
                </c:pt>
                <c:pt idx="3">
                  <c:v>B4 Replacement</c:v>
                </c:pt>
                <c:pt idx="4">
                  <c:v>B6-B7 Operational energy and water use</c:v>
                </c:pt>
                <c:pt idx="5">
                  <c:v>C1 Demolition</c:v>
                </c:pt>
                <c:pt idx="6">
                  <c:v>C2 Transport to waste processing</c:v>
                </c:pt>
                <c:pt idx="7">
                  <c:v>C3 Waste processing</c:v>
                </c:pt>
              </c:strCache>
            </c:strRef>
          </c:cat>
          <c:val>
            <c:numRef>
              <c:f>Overall!$G$3:$G$10</c:f>
              <c:numCache>
                <c:formatCode>General</c:formatCode>
                <c:ptCount val="8"/>
                <c:pt idx="0">
                  <c:v>231.9607845160661</c:v>
                </c:pt>
                <c:pt idx="1">
                  <c:v>3.1563670723163479</c:v>
                </c:pt>
                <c:pt idx="2">
                  <c:v>56.02277185943808</c:v>
                </c:pt>
                <c:pt idx="3">
                  <c:v>12.35309142229432</c:v>
                </c:pt>
                <c:pt idx="4">
                  <c:v>2006.7483404</c:v>
                </c:pt>
                <c:pt idx="5">
                  <c:v>1.3998329999999999</c:v>
                </c:pt>
                <c:pt idx="6">
                  <c:v>1.9723683361304787</c:v>
                </c:pt>
                <c:pt idx="7">
                  <c:v>30.35019689076438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6B6-4797-B657-A040CAF35538}"/>
            </c:ext>
          </c:extLst>
        </c:ser>
        <c:ser>
          <c:idx val="4"/>
          <c:order val="4"/>
          <c:tx>
            <c:strRef>
              <c:f>Overall!$H$2</c:f>
              <c:strCache>
                <c:ptCount val="1"/>
                <c:pt idx="0">
                  <c:v>Photochemical ozone formation, human health POCP  [kg NMVOC eq.]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Overall!$C$3:$C$10</c:f>
              <c:strCache>
                <c:ptCount val="8"/>
                <c:pt idx="0">
                  <c:v>A1-A3 Product stage</c:v>
                </c:pt>
                <c:pt idx="1">
                  <c:v>A4 Transport to construction site</c:v>
                </c:pt>
                <c:pt idx="2">
                  <c:v>A5 Construction / installation</c:v>
                </c:pt>
                <c:pt idx="3">
                  <c:v>B4 Replacement</c:v>
                </c:pt>
                <c:pt idx="4">
                  <c:v>B6-B7 Operational energy and water use</c:v>
                </c:pt>
                <c:pt idx="5">
                  <c:v>C1 Demolition</c:v>
                </c:pt>
                <c:pt idx="6">
                  <c:v>C2 Transport to waste processing</c:v>
                </c:pt>
                <c:pt idx="7">
                  <c:v>C3 Waste processing</c:v>
                </c:pt>
              </c:strCache>
            </c:strRef>
          </c:cat>
          <c:val>
            <c:numRef>
              <c:f>Overall!$H$3:$H$10</c:f>
              <c:numCache>
                <c:formatCode>General</c:formatCode>
                <c:ptCount val="8"/>
                <c:pt idx="0">
                  <c:v>62.642181611754282</c:v>
                </c:pt>
                <c:pt idx="1">
                  <c:v>1.09466198569354</c:v>
                </c:pt>
                <c:pt idx="2">
                  <c:v>14.233011033932579</c:v>
                </c:pt>
                <c:pt idx="3">
                  <c:v>3.7752770434147909</c:v>
                </c:pt>
                <c:pt idx="4">
                  <c:v>476.49841199999997</c:v>
                </c:pt>
                <c:pt idx="5">
                  <c:v>0.36</c:v>
                </c:pt>
                <c:pt idx="6">
                  <c:v>0.68403851322754539</c:v>
                </c:pt>
                <c:pt idx="7">
                  <c:v>7.4888286364224266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6B6-4797-B657-A040CAF35538}"/>
            </c:ext>
          </c:extLst>
        </c:ser>
        <c:ser>
          <c:idx val="5"/>
          <c:order val="5"/>
          <c:tx>
            <c:strRef>
              <c:f>Overall!$I$2</c:f>
              <c:strCache>
                <c:ptCount val="1"/>
                <c:pt idx="0">
                  <c:v>Resource use, fossil [MJ]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Overall!$C$3:$C$10</c:f>
              <c:strCache>
                <c:ptCount val="8"/>
                <c:pt idx="0">
                  <c:v>A1-A3 Product stage</c:v>
                </c:pt>
                <c:pt idx="1">
                  <c:v>A4 Transport to construction site</c:v>
                </c:pt>
                <c:pt idx="2">
                  <c:v>A5 Construction / installation</c:v>
                </c:pt>
                <c:pt idx="3">
                  <c:v>B4 Replacement</c:v>
                </c:pt>
                <c:pt idx="4">
                  <c:v>B6-B7 Operational energy and water use</c:v>
                </c:pt>
                <c:pt idx="5">
                  <c:v>C1 Demolition</c:v>
                </c:pt>
                <c:pt idx="6">
                  <c:v>C2 Transport to waste processing</c:v>
                </c:pt>
                <c:pt idx="7">
                  <c:v>C3 Waste processing</c:v>
                </c:pt>
              </c:strCache>
            </c:strRef>
          </c:cat>
          <c:val>
            <c:numRef>
              <c:f>Overall!$I$3:$I$10</c:f>
              <c:numCache>
                <c:formatCode>General</c:formatCode>
                <c:ptCount val="8"/>
                <c:pt idx="0">
                  <c:v>198629.70715021205</c:v>
                </c:pt>
                <c:pt idx="1">
                  <c:v>6821.0093580904004</c:v>
                </c:pt>
                <c:pt idx="2">
                  <c:v>18490.707217147326</c:v>
                </c:pt>
                <c:pt idx="3">
                  <c:v>10916.883671966096</c:v>
                </c:pt>
                <c:pt idx="4">
                  <c:v>5576301.5999999996</c:v>
                </c:pt>
                <c:pt idx="5">
                  <c:v>813</c:v>
                </c:pt>
                <c:pt idx="6">
                  <c:v>4262.3505346841985</c:v>
                </c:pt>
                <c:pt idx="7">
                  <c:v>5453.8521376233748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6B6-4797-B657-A040CAF35538}"/>
            </c:ext>
          </c:extLst>
        </c:ser>
        <c:ser>
          <c:idx val="6"/>
          <c:order val="6"/>
          <c:tx>
            <c:strRef>
              <c:f>Overall!$J$2</c:f>
              <c:strCache>
                <c:ptCount val="1"/>
                <c:pt idx="0">
                  <c:v>Water Use [m³ world equiv.]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Overall!$C$3:$C$10</c:f>
              <c:strCache>
                <c:ptCount val="8"/>
                <c:pt idx="0">
                  <c:v>A1-A3 Product stage</c:v>
                </c:pt>
                <c:pt idx="1">
                  <c:v>A4 Transport to construction site</c:v>
                </c:pt>
                <c:pt idx="2">
                  <c:v>A5 Construction / installation</c:v>
                </c:pt>
                <c:pt idx="3">
                  <c:v>B4 Replacement</c:v>
                </c:pt>
                <c:pt idx="4">
                  <c:v>B6-B7 Operational energy and water use</c:v>
                </c:pt>
                <c:pt idx="5">
                  <c:v>C1 Demolition</c:v>
                </c:pt>
                <c:pt idx="6">
                  <c:v>C2 Transport to waste processing</c:v>
                </c:pt>
                <c:pt idx="7">
                  <c:v>C3 Waste processing</c:v>
                </c:pt>
              </c:strCache>
            </c:strRef>
          </c:cat>
          <c:val>
            <c:numRef>
              <c:f>Overall!$J$3:$J$10</c:f>
              <c:numCache>
                <c:formatCode>General</c:formatCode>
                <c:ptCount val="8"/>
                <c:pt idx="0">
                  <c:v>9616.0387971880136</c:v>
                </c:pt>
                <c:pt idx="1">
                  <c:v>31.079599091298999</c:v>
                </c:pt>
                <c:pt idx="2">
                  <c:v>46.912922721665154</c:v>
                </c:pt>
                <c:pt idx="3">
                  <c:v>364.93983953139258</c:v>
                </c:pt>
                <c:pt idx="4">
                  <c:v>21050.439600000012</c:v>
                </c:pt>
                <c:pt idx="5">
                  <c:v>1.806</c:v>
                </c:pt>
                <c:pt idx="6">
                  <c:v>19.42119396852075</c:v>
                </c:pt>
                <c:pt idx="7">
                  <c:v>148.86303816833956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B6B6-4797-B657-A040CAF355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31618047"/>
        <c:axId val="1331620927"/>
      </c:barChart>
      <c:catAx>
        <c:axId val="133161804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1331620927"/>
        <c:crosses val="autoZero"/>
        <c:auto val="1"/>
        <c:lblAlgn val="ctr"/>
        <c:lblOffset val="100"/>
        <c:noMultiLvlLbl val="0"/>
      </c:catAx>
      <c:valAx>
        <c:axId val="13316209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133161804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tr-T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tr-T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1497106</xdr:colOff>
      <xdr:row>14</xdr:row>
      <xdr:rowOff>35858</xdr:rowOff>
    </xdr:from>
    <xdr:to>
      <xdr:col>7</xdr:col>
      <xdr:colOff>1488141</xdr:colOff>
      <xdr:row>33</xdr:row>
      <xdr:rowOff>170329</xdr:rowOff>
    </xdr:to>
    <xdr:graphicFrame macro="">
      <xdr:nvGraphicFramePr>
        <xdr:cNvPr id="3" name="Grafik 2">
          <a:extLst>
            <a:ext uri="{FF2B5EF4-FFF2-40B4-BE49-F238E27FC236}">
              <a16:creationId xmlns:a16="http://schemas.microsoft.com/office/drawing/2014/main" id="{563C231A-9635-77AA-7C6A-EF213B1FBF6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439272</xdr:colOff>
      <xdr:row>14</xdr:row>
      <xdr:rowOff>17928</xdr:rowOff>
    </xdr:from>
    <xdr:to>
      <xdr:col>9</xdr:col>
      <xdr:colOff>1559860</xdr:colOff>
      <xdr:row>45</xdr:row>
      <xdr:rowOff>8965</xdr:rowOff>
    </xdr:to>
    <xdr:graphicFrame macro="">
      <xdr:nvGraphicFramePr>
        <xdr:cNvPr id="2" name="Grafik 1">
          <a:extLst>
            <a:ext uri="{FF2B5EF4-FFF2-40B4-BE49-F238E27FC236}">
              <a16:creationId xmlns:a16="http://schemas.microsoft.com/office/drawing/2014/main" id="{16C231DB-2AC0-371A-6326-7D84A26DB8D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O77"/>
  <sheetViews>
    <sheetView zoomScale="55" zoomScaleNormal="55" workbookViewId="0">
      <selection activeCell="J78" sqref="J78"/>
    </sheetView>
  </sheetViews>
  <sheetFormatPr defaultRowHeight="14.4" x14ac:dyDescent="0.3"/>
  <cols>
    <col min="2" max="2" width="34.77734375" customWidth="1"/>
    <col min="3" max="3" width="49" bestFit="1" customWidth="1"/>
    <col min="4" max="4" width="12" bestFit="1" customWidth="1"/>
    <col min="5" max="6" width="15.77734375" bestFit="1" customWidth="1"/>
    <col min="7" max="7" width="13.33203125" bestFit="1" customWidth="1"/>
    <col min="8" max="8" width="18.88671875" customWidth="1"/>
    <col min="9" max="9" width="24.109375" customWidth="1"/>
    <col min="10" max="10" width="39.109375" bestFit="1" customWidth="1"/>
    <col min="11" max="11" width="32.109375" bestFit="1" customWidth="1"/>
    <col min="12" max="12" width="24.77734375" bestFit="1" customWidth="1"/>
    <col min="13" max="13" width="23.21875" bestFit="1" customWidth="1"/>
    <col min="14" max="14" width="26.33203125" bestFit="1" customWidth="1"/>
    <col min="15" max="15" width="21.88671875" bestFit="1" customWidth="1"/>
    <col min="16" max="16" width="13.109375" bestFit="1" customWidth="1"/>
    <col min="17" max="17" width="13.44140625" bestFit="1" customWidth="1"/>
  </cols>
  <sheetData>
    <row r="2" spans="2:15" ht="15" thickBot="1" x14ac:dyDescent="0.35"/>
    <row r="3" spans="2:15" ht="28.8" x14ac:dyDescent="0.3">
      <c r="B3" s="1" t="s">
        <v>25</v>
      </c>
      <c r="C3" s="2" t="s">
        <v>0</v>
      </c>
      <c r="D3" s="2" t="s">
        <v>1</v>
      </c>
      <c r="E3" s="2" t="s">
        <v>2</v>
      </c>
      <c r="F3" s="2" t="s">
        <v>3</v>
      </c>
      <c r="G3" s="2" t="s">
        <v>4</v>
      </c>
      <c r="H3" s="3" t="s">
        <v>30</v>
      </c>
      <c r="J3" s="22"/>
      <c r="K3" s="23" t="s">
        <v>161</v>
      </c>
      <c r="L3" s="23" t="s">
        <v>228</v>
      </c>
      <c r="M3" s="23" t="s">
        <v>162</v>
      </c>
      <c r="N3" s="23" t="s">
        <v>163</v>
      </c>
      <c r="O3" s="24" t="s">
        <v>164</v>
      </c>
    </row>
    <row r="4" spans="2:15" x14ac:dyDescent="0.3">
      <c r="B4" s="117" t="s">
        <v>5</v>
      </c>
      <c r="C4" s="118"/>
      <c r="D4" s="118"/>
      <c r="E4" s="118"/>
      <c r="F4" s="118"/>
      <c r="G4" s="118"/>
      <c r="H4" s="119"/>
      <c r="J4" s="25" t="s">
        <v>26</v>
      </c>
      <c r="K4" s="19">
        <f>((5.05+3.1+3.1)+(4.35+4.35)+(4.4+5.05-0.135+4.4-0.135))*2.66</f>
        <v>89.189800000000005</v>
      </c>
      <c r="L4" s="19">
        <f>2*(5.54+12.58)*2.93</f>
        <v>106.18320000000001</v>
      </c>
      <c r="M4" s="19">
        <f>2*(13.08+6.04)*3.6</f>
        <v>137.66400000000002</v>
      </c>
      <c r="N4" s="19">
        <f>(2*(5+2*0.512)+2*(11.975+2*0.512))*2.74</f>
        <v>104.24604000000001</v>
      </c>
      <c r="O4" s="19">
        <f>(5.05+5.05+5.05+5.05-0.135+4.4+4.4-0.135+3.085+3.085)*2.97</f>
        <v>103.65299999999998</v>
      </c>
    </row>
    <row r="5" spans="2:15" x14ac:dyDescent="0.3">
      <c r="B5" s="11" t="s">
        <v>6</v>
      </c>
      <c r="C5" s="11" t="s">
        <v>205</v>
      </c>
      <c r="D5" s="11" t="s">
        <v>169</v>
      </c>
      <c r="E5" s="14">
        <f>0.02*K7</f>
        <v>1.481436</v>
      </c>
      <c r="F5" s="11">
        <v>1650</v>
      </c>
      <c r="G5" s="14">
        <f>F5*E5</f>
        <v>2444.3694</v>
      </c>
      <c r="H5" s="11">
        <f>0.02*F5</f>
        <v>33</v>
      </c>
      <c r="J5" s="25" t="s">
        <v>27</v>
      </c>
      <c r="K5" s="19">
        <f>1*2.1+0.9*2.42</f>
        <v>4.2780000000000005</v>
      </c>
      <c r="L5" s="19">
        <f t="shared" ref="L5:N5" si="0">1*2.1+0.9*2.42</f>
        <v>4.2780000000000005</v>
      </c>
      <c r="M5" s="19">
        <f t="shared" si="0"/>
        <v>4.2780000000000005</v>
      </c>
      <c r="N5" s="19">
        <f t="shared" si="0"/>
        <v>4.2780000000000005</v>
      </c>
      <c r="O5" s="19">
        <f>(0.9*2.1*2)*2+(0.8*2.1*2)*2</f>
        <v>14.280000000000001</v>
      </c>
    </row>
    <row r="6" spans="2:15" x14ac:dyDescent="0.3">
      <c r="B6" s="11" t="s">
        <v>23</v>
      </c>
      <c r="C6" s="11" t="s">
        <v>354</v>
      </c>
      <c r="D6" s="11" t="s">
        <v>169</v>
      </c>
      <c r="E6" s="14">
        <v>21.716999999999999</v>
      </c>
      <c r="F6" s="11">
        <v>1700</v>
      </c>
      <c r="G6" s="14">
        <f>F6*E6</f>
        <v>36918.9</v>
      </c>
      <c r="H6" s="11">
        <f>0.25*F6</f>
        <v>425</v>
      </c>
      <c r="J6" s="25" t="s">
        <v>28</v>
      </c>
      <c r="K6" s="19">
        <f>2.42*2+2*1.5*2</f>
        <v>10.84</v>
      </c>
      <c r="L6" s="19">
        <f t="shared" ref="L6:N6" si="1">2.42*2+2*1.5*2</f>
        <v>10.84</v>
      </c>
      <c r="M6" s="19">
        <f t="shared" si="1"/>
        <v>10.84</v>
      </c>
      <c r="N6" s="19">
        <f t="shared" si="1"/>
        <v>10.84</v>
      </c>
      <c r="O6" s="19">
        <v>0</v>
      </c>
    </row>
    <row r="7" spans="2:15" x14ac:dyDescent="0.3">
      <c r="B7" s="11" t="s">
        <v>7</v>
      </c>
      <c r="C7" s="11" t="s">
        <v>206</v>
      </c>
      <c r="D7" s="11" t="s">
        <v>169</v>
      </c>
      <c r="E7" s="14">
        <v>25.472999999999999</v>
      </c>
      <c r="F7" s="11">
        <v>110</v>
      </c>
      <c r="G7" s="14">
        <f>F7*E7</f>
        <v>2802.0299999999997</v>
      </c>
      <c r="H7" s="11">
        <f>0.25*F7</f>
        <v>27.5</v>
      </c>
      <c r="J7" s="25" t="s">
        <v>29</v>
      </c>
      <c r="K7" s="19">
        <f>K4-K5-K6</f>
        <v>74.071799999999996</v>
      </c>
      <c r="L7" s="19">
        <f>L4-L5-L6</f>
        <v>91.065200000000004</v>
      </c>
      <c r="M7" s="19">
        <f>M4-M5-M6</f>
        <v>122.54600000000002</v>
      </c>
      <c r="N7" s="19">
        <f>N4-N5-N6</f>
        <v>89.128039999999999</v>
      </c>
      <c r="O7" s="19">
        <f>O4-O5-O6</f>
        <v>89.372999999999976</v>
      </c>
    </row>
    <row r="8" spans="2:15" ht="15" thickBot="1" x14ac:dyDescent="0.35">
      <c r="B8" s="11" t="s">
        <v>220</v>
      </c>
      <c r="C8" s="11" t="s">
        <v>351</v>
      </c>
      <c r="D8" s="11" t="s">
        <v>169</v>
      </c>
      <c r="E8" s="14">
        <v>0</v>
      </c>
      <c r="F8" s="11">
        <v>0</v>
      </c>
      <c r="G8" s="14">
        <v>0</v>
      </c>
      <c r="H8" s="11">
        <v>0</v>
      </c>
      <c r="J8" s="13"/>
      <c r="K8" s="13"/>
      <c r="L8" s="13"/>
      <c r="M8" s="13"/>
      <c r="N8" s="13"/>
    </row>
    <row r="9" spans="2:15" ht="28.8" x14ac:dyDescent="0.3">
      <c r="B9" s="11" t="s">
        <v>8</v>
      </c>
      <c r="C9" s="11" t="s">
        <v>352</v>
      </c>
      <c r="D9" s="11" t="s">
        <v>169</v>
      </c>
      <c r="E9" s="14">
        <f>0.012*N7</f>
        <v>1.06953648</v>
      </c>
      <c r="F9" s="11">
        <v>1650</v>
      </c>
      <c r="G9" s="14">
        <f t="shared" ref="G9" si="2">F9*E9</f>
        <v>1764.7351920000001</v>
      </c>
      <c r="H9" s="11">
        <f>0.012*F9</f>
        <v>19.8</v>
      </c>
      <c r="J9" s="26" t="s">
        <v>165</v>
      </c>
      <c r="K9" s="23" t="s">
        <v>166</v>
      </c>
      <c r="L9" s="23" t="s">
        <v>226</v>
      </c>
      <c r="M9" s="26" t="s">
        <v>227</v>
      </c>
      <c r="N9" s="26" t="s">
        <v>543</v>
      </c>
    </row>
    <row r="10" spans="2:15" x14ac:dyDescent="0.3">
      <c r="B10" s="5"/>
      <c r="C10" s="6"/>
      <c r="D10" s="6"/>
      <c r="E10" s="6"/>
      <c r="F10" s="6"/>
      <c r="G10" s="6"/>
      <c r="H10" s="4"/>
      <c r="J10" s="19">
        <v>79</v>
      </c>
      <c r="K10" s="19">
        <v>58.960999999999999</v>
      </c>
      <c r="L10" s="19">
        <v>98.03</v>
      </c>
      <c r="M10" s="19">
        <v>58.619</v>
      </c>
      <c r="N10" s="19">
        <f>6.3*13.3*0.5</f>
        <v>41.895000000000003</v>
      </c>
    </row>
    <row r="11" spans="2:15" x14ac:dyDescent="0.3">
      <c r="B11" s="117" t="s">
        <v>9</v>
      </c>
      <c r="C11" s="118"/>
      <c r="D11" s="118"/>
      <c r="E11" s="118"/>
      <c r="F11" s="118"/>
      <c r="G11" s="118"/>
      <c r="H11" s="119"/>
      <c r="I11" s="13"/>
      <c r="J11" s="13"/>
      <c r="K11" s="13"/>
      <c r="L11" s="13"/>
      <c r="M11" s="13"/>
    </row>
    <row r="12" spans="2:15" x14ac:dyDescent="0.3">
      <c r="B12" s="5" t="s">
        <v>6</v>
      </c>
      <c r="C12" s="6" t="s">
        <v>10</v>
      </c>
      <c r="D12" s="6" t="s">
        <v>169</v>
      </c>
      <c r="E12" s="14">
        <f>K10*0.01</f>
        <v>0.58960999999999997</v>
      </c>
      <c r="F12" s="14">
        <v>800</v>
      </c>
      <c r="G12" s="14">
        <f>F12*E12</f>
        <v>471.68799999999999</v>
      </c>
      <c r="H12" s="27">
        <f>F12*0.01</f>
        <v>8</v>
      </c>
    </row>
    <row r="13" spans="2:15" x14ac:dyDescent="0.3">
      <c r="B13" s="5" t="s">
        <v>11</v>
      </c>
      <c r="C13" s="6" t="s">
        <v>12</v>
      </c>
      <c r="D13" s="6" t="s">
        <v>169</v>
      </c>
      <c r="E13" s="14">
        <f>0.002*K10</f>
        <v>0.117922</v>
      </c>
      <c r="F13" s="14">
        <v>100</v>
      </c>
      <c r="G13" s="14">
        <f t="shared" ref="G13:G18" si="3">F13*E13</f>
        <v>11.792199999999999</v>
      </c>
      <c r="H13" s="27">
        <f>F13*0.002</f>
        <v>0.2</v>
      </c>
    </row>
    <row r="14" spans="2:15" x14ac:dyDescent="0.3">
      <c r="B14" s="5" t="s">
        <v>13</v>
      </c>
      <c r="C14" s="6" t="s">
        <v>76</v>
      </c>
      <c r="D14" s="6" t="s">
        <v>169</v>
      </c>
      <c r="E14" s="14">
        <f>0.06*K10</f>
        <v>3.5376599999999998</v>
      </c>
      <c r="F14" s="14">
        <v>2100</v>
      </c>
      <c r="G14" s="14">
        <f t="shared" si="3"/>
        <v>7429.0859999999993</v>
      </c>
      <c r="H14" s="27">
        <f>F14*0.06</f>
        <v>126</v>
      </c>
    </row>
    <row r="15" spans="2:15" ht="15" thickBot="1" x14ac:dyDescent="0.35">
      <c r="B15" s="5" t="s">
        <v>14</v>
      </c>
      <c r="C15" s="6" t="s">
        <v>610</v>
      </c>
      <c r="D15" s="6" t="s">
        <v>169</v>
      </c>
      <c r="E15" s="14">
        <f>0.004*K10</f>
        <v>0.235844</v>
      </c>
      <c r="F15" s="14">
        <v>1200</v>
      </c>
      <c r="G15" s="14">
        <f t="shared" si="3"/>
        <v>283.01279999999997</v>
      </c>
      <c r="H15" s="27">
        <f>F15*0.004</f>
        <v>4.8</v>
      </c>
    </row>
    <row r="16" spans="2:15" x14ac:dyDescent="0.3">
      <c r="B16" s="5" t="s">
        <v>15</v>
      </c>
      <c r="C16" s="6" t="s">
        <v>77</v>
      </c>
      <c r="D16" s="6" t="s">
        <v>169</v>
      </c>
      <c r="E16" s="14">
        <f>K10*0.14</f>
        <v>8.2545400000000004</v>
      </c>
      <c r="F16" s="14">
        <v>35</v>
      </c>
      <c r="G16" s="14">
        <f t="shared" si="3"/>
        <v>288.90890000000002</v>
      </c>
      <c r="H16" s="27">
        <f>F16*0.14</f>
        <v>4.9000000000000004</v>
      </c>
      <c r="J16" s="1" t="s">
        <v>0</v>
      </c>
      <c r="K16" s="2" t="s">
        <v>1</v>
      </c>
      <c r="L16" s="3" t="s">
        <v>2</v>
      </c>
    </row>
    <row r="17" spans="2:12" x14ac:dyDescent="0.3">
      <c r="B17" s="5" t="s">
        <v>16</v>
      </c>
      <c r="C17" s="6" t="s">
        <v>17</v>
      </c>
      <c r="D17" s="6" t="s">
        <v>169</v>
      </c>
      <c r="E17" s="14">
        <f>J10*0.2</f>
        <v>15.8</v>
      </c>
      <c r="F17" s="14">
        <v>2400</v>
      </c>
      <c r="G17" s="14">
        <f t="shared" si="3"/>
        <v>37920</v>
      </c>
      <c r="H17" s="27">
        <f>F17*0.2</f>
        <v>480</v>
      </c>
      <c r="J17" s="10" t="s">
        <v>31</v>
      </c>
      <c r="K17" s="11" t="s">
        <v>32</v>
      </c>
      <c r="L17" s="12">
        <f>(G33+G35)/1000</f>
        <v>3.0222072</v>
      </c>
    </row>
    <row r="18" spans="2:12" x14ac:dyDescent="0.3">
      <c r="B18" s="5" t="s">
        <v>18</v>
      </c>
      <c r="C18" s="6" t="s">
        <v>19</v>
      </c>
      <c r="D18" s="6" t="s">
        <v>169</v>
      </c>
      <c r="E18" s="14">
        <f>J10*0.15</f>
        <v>11.85</v>
      </c>
      <c r="F18" s="14">
        <v>1800</v>
      </c>
      <c r="G18" s="14">
        <f t="shared" si="3"/>
        <v>21330</v>
      </c>
      <c r="H18" s="27">
        <f>F18*0.15</f>
        <v>270</v>
      </c>
      <c r="J18" s="10" t="s">
        <v>33</v>
      </c>
      <c r="K18" s="11" t="s">
        <v>32</v>
      </c>
      <c r="L18" s="12">
        <f>(G34)/1000</f>
        <v>17.158236899999995</v>
      </c>
    </row>
    <row r="19" spans="2:12" x14ac:dyDescent="0.3">
      <c r="B19" s="5"/>
      <c r="C19" s="6"/>
      <c r="D19" s="6"/>
      <c r="E19" s="6"/>
      <c r="F19" s="6"/>
      <c r="G19" s="6"/>
      <c r="H19" s="4"/>
      <c r="J19" s="10" t="s">
        <v>229</v>
      </c>
      <c r="K19" s="11" t="s">
        <v>32</v>
      </c>
      <c r="L19" s="12">
        <f>(G5+G9)/1000</f>
        <v>4.2091045920000001</v>
      </c>
    </row>
    <row r="20" spans="2:12" x14ac:dyDescent="0.3">
      <c r="B20" s="117" t="s">
        <v>20</v>
      </c>
      <c r="C20" s="118"/>
      <c r="D20" s="118"/>
      <c r="E20" s="118"/>
      <c r="F20" s="118"/>
      <c r="G20" s="118"/>
      <c r="H20" s="119"/>
      <c r="J20" s="10" t="s">
        <v>353</v>
      </c>
      <c r="K20" s="11" t="s">
        <v>32</v>
      </c>
      <c r="L20" s="12">
        <f>(G6/1000)*0.95</f>
        <v>35.072955</v>
      </c>
    </row>
    <row r="21" spans="2:12" x14ac:dyDescent="0.3">
      <c r="B21" s="28" t="s">
        <v>207</v>
      </c>
      <c r="C21" s="28" t="s">
        <v>208</v>
      </c>
      <c r="D21" s="27" t="s">
        <v>169</v>
      </c>
      <c r="E21" s="14">
        <f>0.008*L10</f>
        <v>0.78424000000000005</v>
      </c>
      <c r="F21" s="43">
        <v>2000</v>
      </c>
      <c r="G21" s="14">
        <f>F21*E21</f>
        <v>1568.48</v>
      </c>
      <c r="H21" s="27">
        <f>0.008*F21</f>
        <v>16</v>
      </c>
      <c r="J21" s="10" t="s">
        <v>230</v>
      </c>
      <c r="K21" s="11" t="s">
        <v>32</v>
      </c>
      <c r="L21" s="12">
        <f>(G7)/1000</f>
        <v>2.8020299999999998</v>
      </c>
    </row>
    <row r="22" spans="2:12" x14ac:dyDescent="0.3">
      <c r="B22" s="28" t="s">
        <v>209</v>
      </c>
      <c r="C22" s="28" t="s">
        <v>210</v>
      </c>
      <c r="D22" s="27" t="s">
        <v>169</v>
      </c>
      <c r="E22" s="14">
        <v>0.28999999999999998</v>
      </c>
      <c r="F22" s="43">
        <v>550</v>
      </c>
      <c r="G22" s="14">
        <f t="shared" ref="G22:G30" si="4">F22*E22</f>
        <v>159.5</v>
      </c>
      <c r="H22" s="27">
        <f>0.04*F22</f>
        <v>22</v>
      </c>
      <c r="J22" s="11" t="s">
        <v>352</v>
      </c>
      <c r="K22" s="11" t="s">
        <v>32</v>
      </c>
      <c r="L22" s="12">
        <f>G9/1000</f>
        <v>1.7647351920000001</v>
      </c>
    </row>
    <row r="23" spans="2:12" x14ac:dyDescent="0.3">
      <c r="B23" s="28" t="s">
        <v>211</v>
      </c>
      <c r="C23" s="28" t="s">
        <v>212</v>
      </c>
      <c r="D23" s="27" t="s">
        <v>169</v>
      </c>
      <c r="E23" s="14">
        <v>0</v>
      </c>
      <c r="F23" s="43">
        <v>0</v>
      </c>
      <c r="G23" s="14">
        <f t="shared" si="4"/>
        <v>0</v>
      </c>
      <c r="H23" s="27">
        <f>0.025*F23</f>
        <v>0</v>
      </c>
      <c r="J23" s="10" t="s">
        <v>231</v>
      </c>
      <c r="K23" s="11" t="s">
        <v>32</v>
      </c>
      <c r="L23" s="12">
        <f>G21/1000</f>
        <v>1.5684800000000001</v>
      </c>
    </row>
    <row r="24" spans="2:12" ht="25.05" customHeight="1" x14ac:dyDescent="0.3">
      <c r="B24" s="28" t="s">
        <v>213</v>
      </c>
      <c r="C24" s="28" t="s">
        <v>214</v>
      </c>
      <c r="D24" s="27" t="s">
        <v>169</v>
      </c>
      <c r="E24" s="14">
        <f>0.00075*$M$10</f>
        <v>4.3964250000000003E-2</v>
      </c>
      <c r="F24" s="43">
        <v>250</v>
      </c>
      <c r="G24" s="14">
        <f t="shared" si="4"/>
        <v>10.9910625</v>
      </c>
      <c r="H24" s="27">
        <f>0.00075*F24</f>
        <v>0.1875</v>
      </c>
      <c r="J24" s="10" t="s">
        <v>213</v>
      </c>
      <c r="K24" s="11" t="s">
        <v>32</v>
      </c>
      <c r="L24" s="12">
        <f>G24/1000</f>
        <v>1.0991062499999999E-2</v>
      </c>
    </row>
    <row r="25" spans="2:12" x14ac:dyDescent="0.3">
      <c r="B25" s="28" t="s">
        <v>215</v>
      </c>
      <c r="C25" s="28" t="s">
        <v>216</v>
      </c>
      <c r="D25" s="27" t="s">
        <v>169</v>
      </c>
      <c r="E25" s="14">
        <f>0.12*$M$10</f>
        <v>7.0342799999999999</v>
      </c>
      <c r="F25" s="43">
        <v>30</v>
      </c>
      <c r="G25" s="14">
        <f t="shared" si="4"/>
        <v>211.0284</v>
      </c>
      <c r="H25" s="27">
        <f>0.12*F25</f>
        <v>3.5999999999999996</v>
      </c>
      <c r="J25" s="10" t="s">
        <v>232</v>
      </c>
      <c r="K25" s="11" t="s">
        <v>32</v>
      </c>
      <c r="L25" s="12">
        <f>G25/1000</f>
        <v>0.2110284</v>
      </c>
    </row>
    <row r="26" spans="2:12" x14ac:dyDescent="0.3">
      <c r="B26" s="28" t="s">
        <v>217</v>
      </c>
      <c r="C26" s="28" t="s">
        <v>218</v>
      </c>
      <c r="D26" s="27" t="s">
        <v>169</v>
      </c>
      <c r="E26" s="14">
        <f>0.004*$M$10</f>
        <v>0.23447600000000002</v>
      </c>
      <c r="F26" s="43">
        <v>1100</v>
      </c>
      <c r="G26" s="14">
        <f t="shared" si="4"/>
        <v>257.92360000000002</v>
      </c>
      <c r="H26" s="27">
        <f>0.004*F26</f>
        <v>4.4000000000000004</v>
      </c>
      <c r="J26" s="10" t="s">
        <v>34</v>
      </c>
      <c r="K26" s="11" t="s">
        <v>32</v>
      </c>
      <c r="L26" s="12">
        <f>G12/1000</f>
        <v>0.471688</v>
      </c>
    </row>
    <row r="27" spans="2:12" x14ac:dyDescent="0.3">
      <c r="B27" s="28" t="s">
        <v>219</v>
      </c>
      <c r="C27" s="28" t="s">
        <v>609</v>
      </c>
      <c r="D27" s="27" t="s">
        <v>169</v>
      </c>
      <c r="E27" s="14">
        <f>0.0025*$M$10</f>
        <v>0.1465475</v>
      </c>
      <c r="F27" s="43">
        <v>650</v>
      </c>
      <c r="G27" s="14">
        <f t="shared" si="4"/>
        <v>95.255875000000003</v>
      </c>
      <c r="H27" s="27">
        <f>0.025*F27</f>
        <v>16.25</v>
      </c>
      <c r="J27" s="10" t="s">
        <v>35</v>
      </c>
      <c r="K27" s="11" t="s">
        <v>32</v>
      </c>
      <c r="L27" s="12">
        <f>(G13)/1000</f>
        <v>1.1792199999999999E-2</v>
      </c>
    </row>
    <row r="28" spans="2:12" x14ac:dyDescent="0.3">
      <c r="B28" s="28" t="s">
        <v>220</v>
      </c>
      <c r="C28" s="28" t="s">
        <v>221</v>
      </c>
      <c r="D28" s="27" t="s">
        <v>169</v>
      </c>
      <c r="E28" s="14">
        <v>0</v>
      </c>
      <c r="F28" s="43">
        <v>0</v>
      </c>
      <c r="G28" s="14">
        <f t="shared" si="4"/>
        <v>0</v>
      </c>
      <c r="H28" s="27">
        <f>0.004*F28</f>
        <v>0</v>
      </c>
      <c r="J28" s="10" t="s">
        <v>36</v>
      </c>
      <c r="K28" s="11" t="s">
        <v>32</v>
      </c>
      <c r="L28" s="12">
        <f>(G14+(G6*0.05))/(1000)</f>
        <v>9.2750309999999985</v>
      </c>
    </row>
    <row r="29" spans="2:12" x14ac:dyDescent="0.3">
      <c r="B29" s="28" t="s">
        <v>222</v>
      </c>
      <c r="C29" s="28" t="s">
        <v>223</v>
      </c>
      <c r="D29" s="27" t="s">
        <v>169</v>
      </c>
      <c r="E29" s="14">
        <f>0.24*17</f>
        <v>4.08</v>
      </c>
      <c r="F29" s="43">
        <v>550</v>
      </c>
      <c r="G29" s="14">
        <f t="shared" si="4"/>
        <v>2244</v>
      </c>
      <c r="H29" s="27">
        <f>0.2*F29</f>
        <v>110</v>
      </c>
      <c r="J29" s="10" t="s">
        <v>37</v>
      </c>
      <c r="K29" s="11" t="s">
        <v>32</v>
      </c>
      <c r="L29" s="12">
        <f>(G15)/1000</f>
        <v>0.28301279999999995</v>
      </c>
    </row>
    <row r="30" spans="2:12" x14ac:dyDescent="0.3">
      <c r="B30" s="28" t="s">
        <v>224</v>
      </c>
      <c r="C30" s="28" t="s">
        <v>225</v>
      </c>
      <c r="D30" s="27" t="s">
        <v>169</v>
      </c>
      <c r="E30" s="14">
        <f>0.0125*K10</f>
        <v>0.73701250000000007</v>
      </c>
      <c r="F30" s="43">
        <v>800</v>
      </c>
      <c r="G30" s="14">
        <f t="shared" si="4"/>
        <v>589.61</v>
      </c>
      <c r="H30" s="27">
        <f>0.0125*F30</f>
        <v>10</v>
      </c>
      <c r="J30" s="10" t="s">
        <v>38</v>
      </c>
      <c r="K30" s="11" t="s">
        <v>32</v>
      </c>
      <c r="L30" s="12">
        <f>G16/1000</f>
        <v>0.28890890000000002</v>
      </c>
    </row>
    <row r="31" spans="2:12" x14ac:dyDescent="0.3">
      <c r="B31" s="5"/>
      <c r="C31" s="6"/>
      <c r="D31" s="6"/>
      <c r="E31" s="6"/>
      <c r="F31" s="6"/>
      <c r="G31" s="6"/>
      <c r="H31" s="4"/>
      <c r="J31" s="10" t="s">
        <v>39</v>
      </c>
      <c r="K31" s="11" t="s">
        <v>32</v>
      </c>
      <c r="L31" s="12">
        <f>(G17)/1000</f>
        <v>37.92</v>
      </c>
    </row>
    <row r="32" spans="2:12" x14ac:dyDescent="0.3">
      <c r="B32" s="117" t="s">
        <v>22</v>
      </c>
      <c r="C32" s="118"/>
      <c r="D32" s="118"/>
      <c r="E32" s="118"/>
      <c r="F32" s="118"/>
      <c r="G32" s="118"/>
      <c r="H32" s="119"/>
      <c r="J32" s="10" t="s">
        <v>40</v>
      </c>
      <c r="K32" s="11" t="s">
        <v>32</v>
      </c>
      <c r="L32" s="12">
        <f>G18/1000</f>
        <v>21.33</v>
      </c>
    </row>
    <row r="33" spans="2:12" x14ac:dyDescent="0.3">
      <c r="B33" s="5" t="s">
        <v>6</v>
      </c>
      <c r="C33" s="6" t="s">
        <v>21</v>
      </c>
      <c r="D33" s="6" t="s">
        <v>169</v>
      </c>
      <c r="E33" s="14">
        <f>0.01*$O$7</f>
        <v>0.8937299999999998</v>
      </c>
      <c r="F33" s="14">
        <v>1800</v>
      </c>
      <c r="G33" s="14">
        <f>F33*E33</f>
        <v>1608.7139999999997</v>
      </c>
      <c r="H33" s="27">
        <f>0.01*F33</f>
        <v>18</v>
      </c>
      <c r="J33" s="10" t="s">
        <v>233</v>
      </c>
      <c r="K33" s="11" t="s">
        <v>32</v>
      </c>
      <c r="L33" s="12">
        <f>G27/1000</f>
        <v>9.5255875000000004E-2</v>
      </c>
    </row>
    <row r="34" spans="2:12" x14ac:dyDescent="0.3">
      <c r="B34" s="5" t="s">
        <v>23</v>
      </c>
      <c r="C34" s="6" t="s">
        <v>24</v>
      </c>
      <c r="D34" s="6" t="s">
        <v>169</v>
      </c>
      <c r="E34" s="14">
        <v>9.0306509999999989</v>
      </c>
      <c r="F34" s="14">
        <v>1900</v>
      </c>
      <c r="G34" s="14">
        <f t="shared" ref="G34:G35" si="5">F34*E34</f>
        <v>17158.236899999996</v>
      </c>
      <c r="H34" s="27">
        <f>0.115*F34</f>
        <v>218.5</v>
      </c>
      <c r="J34" s="10" t="s">
        <v>234</v>
      </c>
      <c r="K34" s="11" t="s">
        <v>32</v>
      </c>
      <c r="L34" s="12">
        <f>(G30)/1000</f>
        <v>0.58960999999999997</v>
      </c>
    </row>
    <row r="35" spans="2:12" ht="15" thickBot="1" x14ac:dyDescent="0.35">
      <c r="B35" s="7" t="s">
        <v>6</v>
      </c>
      <c r="C35" s="8" t="s">
        <v>21</v>
      </c>
      <c r="D35" s="8" t="s">
        <v>169</v>
      </c>
      <c r="E35" s="15">
        <v>0.78527399999999992</v>
      </c>
      <c r="F35" s="15">
        <v>1800</v>
      </c>
      <c r="G35" s="14">
        <f t="shared" si="5"/>
        <v>1413.4931999999999</v>
      </c>
      <c r="H35" s="27">
        <f t="shared" ref="H35" si="6">0.01*F35</f>
        <v>18</v>
      </c>
      <c r="J35" s="10" t="s">
        <v>235</v>
      </c>
      <c r="K35" s="11" t="s">
        <v>32</v>
      </c>
      <c r="L35" s="12">
        <f>(G29+G22)/1000</f>
        <v>2.4035000000000002</v>
      </c>
    </row>
    <row r="36" spans="2:12" x14ac:dyDescent="0.3">
      <c r="B36" s="9"/>
      <c r="C36" s="9"/>
      <c r="D36" s="9"/>
      <c r="E36" s="9"/>
      <c r="F36" s="9"/>
      <c r="G36" s="9"/>
      <c r="J36" s="10" t="s">
        <v>41</v>
      </c>
      <c r="K36" s="11" t="s">
        <v>32</v>
      </c>
      <c r="L36" s="12">
        <f>G26/1000</f>
        <v>0.25792360000000003</v>
      </c>
    </row>
    <row r="37" spans="2:12" ht="15" thickBot="1" x14ac:dyDescent="0.35">
      <c r="J37" s="10" t="s">
        <v>78</v>
      </c>
      <c r="K37" s="11" t="s">
        <v>32</v>
      </c>
      <c r="L37" s="12">
        <v>1.1999999999999999E-3</v>
      </c>
    </row>
    <row r="38" spans="2:12" x14ac:dyDescent="0.3">
      <c r="B38" s="29" t="s">
        <v>25</v>
      </c>
      <c r="C38" s="45" t="s">
        <v>0</v>
      </c>
      <c r="D38" s="45" t="s">
        <v>1</v>
      </c>
      <c r="E38" s="45" t="s">
        <v>236</v>
      </c>
      <c r="F38" s="45" t="s">
        <v>237</v>
      </c>
      <c r="G38" s="45" t="s">
        <v>238</v>
      </c>
      <c r="H38" s="30" t="s">
        <v>239</v>
      </c>
      <c r="J38" s="10" t="s">
        <v>80</v>
      </c>
      <c r="K38" s="11" t="s">
        <v>32</v>
      </c>
      <c r="L38" s="12">
        <v>8.0000000000000004E-4</v>
      </c>
    </row>
    <row r="39" spans="2:12" x14ac:dyDescent="0.3">
      <c r="B39" s="5" t="s">
        <v>242</v>
      </c>
      <c r="C39" s="6" t="s">
        <v>243</v>
      </c>
      <c r="D39" s="6" t="s">
        <v>240</v>
      </c>
      <c r="E39" s="88">
        <v>0.14699999999999999</v>
      </c>
      <c r="F39" s="14">
        <v>450</v>
      </c>
      <c r="G39" s="14">
        <f>E39*F39</f>
        <v>66.149999999999991</v>
      </c>
      <c r="H39" s="27">
        <v>0.44400000000000001</v>
      </c>
      <c r="J39" s="10" t="s">
        <v>288</v>
      </c>
      <c r="K39" s="11" t="s">
        <v>32</v>
      </c>
      <c r="L39" s="12">
        <f>G39/1000</f>
        <v>6.6149999999999987E-2</v>
      </c>
    </row>
    <row r="40" spans="2:12" x14ac:dyDescent="0.3">
      <c r="B40" s="5" t="s">
        <v>244</v>
      </c>
      <c r="C40" s="6" t="s">
        <v>245</v>
      </c>
      <c r="D40" s="6" t="s">
        <v>240</v>
      </c>
      <c r="E40" s="88">
        <v>1E-3</v>
      </c>
      <c r="F40" s="14">
        <v>2700</v>
      </c>
      <c r="G40" s="14">
        <f t="shared" ref="G40:G54" si="7">E40*F40</f>
        <v>2.7</v>
      </c>
      <c r="H40" s="27">
        <v>0.08</v>
      </c>
      <c r="J40" s="10" t="s">
        <v>355</v>
      </c>
      <c r="K40" s="11" t="s">
        <v>32</v>
      </c>
      <c r="L40" s="12">
        <f t="shared" ref="L40:L54" si="8">G40/1000</f>
        <v>2.7000000000000001E-3</v>
      </c>
    </row>
    <row r="41" spans="2:12" x14ac:dyDescent="0.3">
      <c r="B41" s="5" t="s">
        <v>246</v>
      </c>
      <c r="C41" s="6" t="s">
        <v>247</v>
      </c>
      <c r="D41" s="6" t="s">
        <v>240</v>
      </c>
      <c r="E41" s="88">
        <v>5.8999999999999997E-2</v>
      </c>
      <c r="F41" s="14">
        <v>550</v>
      </c>
      <c r="G41" s="14">
        <f t="shared" si="7"/>
        <v>32.449999999999996</v>
      </c>
      <c r="H41" s="27">
        <v>0.32600000000000001</v>
      </c>
      <c r="J41" s="10" t="s">
        <v>247</v>
      </c>
      <c r="K41" s="11" t="s">
        <v>32</v>
      </c>
      <c r="L41" s="12">
        <f t="shared" si="8"/>
        <v>3.2449999999999993E-2</v>
      </c>
    </row>
    <row r="42" spans="2:12" x14ac:dyDescent="0.3">
      <c r="B42" s="5" t="s">
        <v>248</v>
      </c>
      <c r="C42" s="6" t="s">
        <v>241</v>
      </c>
      <c r="D42" s="6" t="s">
        <v>240</v>
      </c>
      <c r="E42" s="88">
        <v>3.3E-3</v>
      </c>
      <c r="F42" s="14">
        <v>7850</v>
      </c>
      <c r="G42" s="14">
        <f t="shared" si="7"/>
        <v>25.905000000000001</v>
      </c>
      <c r="H42" s="27">
        <v>3.6999999999999998E-2</v>
      </c>
      <c r="J42" s="10" t="s">
        <v>81</v>
      </c>
      <c r="K42" s="11" t="s">
        <v>32</v>
      </c>
      <c r="L42" s="12">
        <f t="shared" si="8"/>
        <v>2.5905000000000001E-2</v>
      </c>
    </row>
    <row r="43" spans="2:12" x14ac:dyDescent="0.3">
      <c r="B43" s="5" t="s">
        <v>249</v>
      </c>
      <c r="C43" s="6" t="s">
        <v>250</v>
      </c>
      <c r="D43" s="6" t="s">
        <v>240</v>
      </c>
      <c r="E43" s="88">
        <v>2.5999999999999999E-2</v>
      </c>
      <c r="F43" s="14">
        <v>200</v>
      </c>
      <c r="G43" s="14">
        <f t="shared" si="7"/>
        <v>5.2</v>
      </c>
      <c r="H43" s="27">
        <v>7.9000000000000001E-2</v>
      </c>
      <c r="J43" s="10" t="s">
        <v>356</v>
      </c>
      <c r="K43" s="11" t="s">
        <v>32</v>
      </c>
      <c r="L43" s="12">
        <f t="shared" si="8"/>
        <v>5.1999999999999998E-3</v>
      </c>
    </row>
    <row r="44" spans="2:12" x14ac:dyDescent="0.3">
      <c r="B44" s="5" t="s">
        <v>251</v>
      </c>
      <c r="C44" s="6" t="s">
        <v>252</v>
      </c>
      <c r="D44" s="6" t="s">
        <v>240</v>
      </c>
      <c r="E44" s="88">
        <v>3.0000000000000001E-3</v>
      </c>
      <c r="F44" s="14">
        <v>950</v>
      </c>
      <c r="G44" s="14">
        <f t="shared" si="7"/>
        <v>2.85</v>
      </c>
      <c r="H44" s="27">
        <v>1.9E-2</v>
      </c>
      <c r="J44" s="10" t="s">
        <v>341</v>
      </c>
      <c r="K44" s="11" t="s">
        <v>32</v>
      </c>
      <c r="L44" s="12">
        <f t="shared" si="8"/>
        <v>2.8500000000000001E-3</v>
      </c>
    </row>
    <row r="45" spans="2:12" x14ac:dyDescent="0.3">
      <c r="B45" s="5" t="s">
        <v>253</v>
      </c>
      <c r="C45" s="6" t="s">
        <v>254</v>
      </c>
      <c r="D45" s="6" t="s">
        <v>240</v>
      </c>
      <c r="E45" s="88">
        <v>3.0000000000000001E-3</v>
      </c>
      <c r="F45" s="14">
        <v>950</v>
      </c>
      <c r="G45" s="14">
        <f t="shared" si="7"/>
        <v>2.85</v>
      </c>
      <c r="H45" s="27">
        <v>1.9E-2</v>
      </c>
      <c r="J45" s="10" t="s">
        <v>340</v>
      </c>
      <c r="K45" s="11" t="s">
        <v>32</v>
      </c>
      <c r="L45" s="12">
        <f t="shared" si="8"/>
        <v>2.8500000000000001E-3</v>
      </c>
    </row>
    <row r="46" spans="2:12" x14ac:dyDescent="0.3">
      <c r="B46" s="5" t="s">
        <v>255</v>
      </c>
      <c r="C46" s="6" t="s">
        <v>256</v>
      </c>
      <c r="D46" s="6" t="s">
        <v>240</v>
      </c>
      <c r="E46" s="88">
        <v>5.0000000000000001E-3</v>
      </c>
      <c r="F46" s="14">
        <v>1200</v>
      </c>
      <c r="G46" s="14">
        <f t="shared" si="7"/>
        <v>6</v>
      </c>
      <c r="H46" s="27">
        <v>0.04</v>
      </c>
      <c r="J46" s="10" t="s">
        <v>271</v>
      </c>
      <c r="K46" s="11" t="s">
        <v>32</v>
      </c>
      <c r="L46" s="12">
        <f t="shared" si="8"/>
        <v>6.0000000000000001E-3</v>
      </c>
    </row>
    <row r="47" spans="2:12" x14ac:dyDescent="0.3">
      <c r="B47" s="5" t="s">
        <v>257</v>
      </c>
      <c r="C47" s="6" t="s">
        <v>258</v>
      </c>
      <c r="D47" s="6" t="s">
        <v>240</v>
      </c>
      <c r="E47" s="88">
        <v>2E-3</v>
      </c>
      <c r="F47" s="14">
        <v>1200</v>
      </c>
      <c r="G47" s="14">
        <f t="shared" si="7"/>
        <v>2.4</v>
      </c>
      <c r="H47" s="27">
        <v>0.02</v>
      </c>
      <c r="J47" s="10" t="s">
        <v>272</v>
      </c>
      <c r="K47" s="11" t="s">
        <v>32</v>
      </c>
      <c r="L47" s="12">
        <f t="shared" si="8"/>
        <v>2.3999999999999998E-3</v>
      </c>
    </row>
    <row r="48" spans="2:12" x14ac:dyDescent="0.3">
      <c r="B48" s="5" t="s">
        <v>13</v>
      </c>
      <c r="C48" s="6" t="s">
        <v>259</v>
      </c>
      <c r="D48" s="6" t="s">
        <v>240</v>
      </c>
      <c r="E48" s="88">
        <v>2.5999999999999999E-2</v>
      </c>
      <c r="F48" s="14">
        <v>1800</v>
      </c>
      <c r="G48" s="14">
        <f t="shared" si="7"/>
        <v>46.8</v>
      </c>
      <c r="H48" s="27">
        <v>0.56899999999999995</v>
      </c>
      <c r="J48" s="10" t="s">
        <v>273</v>
      </c>
      <c r="K48" s="11" t="s">
        <v>32</v>
      </c>
      <c r="L48" s="12">
        <f t="shared" si="8"/>
        <v>4.6799999999999994E-2</v>
      </c>
    </row>
    <row r="49" spans="2:12" x14ac:dyDescent="0.3">
      <c r="B49" s="5" t="s">
        <v>260</v>
      </c>
      <c r="C49" s="6" t="s">
        <v>83</v>
      </c>
      <c r="D49" s="6" t="s">
        <v>240</v>
      </c>
      <c r="E49" s="88">
        <v>3.0000000000000001E-5</v>
      </c>
      <c r="F49" s="14">
        <v>7850</v>
      </c>
      <c r="G49" s="14">
        <f t="shared" si="7"/>
        <v>0.23550000000000001</v>
      </c>
      <c r="H49" s="27">
        <v>4.0000000000000001E-3</v>
      </c>
      <c r="J49" s="10" t="s">
        <v>83</v>
      </c>
      <c r="K49" s="11" t="s">
        <v>32</v>
      </c>
      <c r="L49" s="12">
        <f t="shared" si="8"/>
        <v>2.3550000000000001E-4</v>
      </c>
    </row>
    <row r="50" spans="2:12" x14ac:dyDescent="0.3">
      <c r="B50" s="5" t="s">
        <v>261</v>
      </c>
      <c r="C50" s="6" t="s">
        <v>262</v>
      </c>
      <c r="D50" s="6" t="s">
        <v>240</v>
      </c>
      <c r="E50" s="88">
        <v>1E-3</v>
      </c>
      <c r="F50" s="14">
        <v>450</v>
      </c>
      <c r="G50" s="14">
        <f t="shared" si="7"/>
        <v>0.45</v>
      </c>
      <c r="H50" s="27">
        <v>4.0000000000000001E-3</v>
      </c>
      <c r="J50" s="10" t="s">
        <v>274</v>
      </c>
      <c r="K50" s="11" t="s">
        <v>32</v>
      </c>
      <c r="L50" s="12">
        <f t="shared" si="8"/>
        <v>4.4999999999999999E-4</v>
      </c>
    </row>
    <row r="51" spans="2:12" x14ac:dyDescent="0.3">
      <c r="B51" s="5" t="s">
        <v>263</v>
      </c>
      <c r="C51" s="6" t="s">
        <v>264</v>
      </c>
      <c r="D51" s="6" t="s">
        <v>240</v>
      </c>
      <c r="E51" s="88">
        <v>5.0000000000000001E-3</v>
      </c>
      <c r="F51" s="14">
        <v>2700</v>
      </c>
      <c r="G51" s="14">
        <f t="shared" si="7"/>
        <v>13.5</v>
      </c>
      <c r="H51" s="27">
        <v>0.192</v>
      </c>
      <c r="J51" s="10" t="s">
        <v>275</v>
      </c>
      <c r="K51" s="11" t="s">
        <v>32</v>
      </c>
      <c r="L51" s="12">
        <f t="shared" si="8"/>
        <v>1.35E-2</v>
      </c>
    </row>
    <row r="52" spans="2:12" x14ac:dyDescent="0.3">
      <c r="B52" s="5" t="s">
        <v>265</v>
      </c>
      <c r="C52" s="6" t="s">
        <v>266</v>
      </c>
      <c r="D52" s="6" t="s">
        <v>240</v>
      </c>
      <c r="E52" s="88">
        <v>2.7099999999999999E-2</v>
      </c>
      <c r="F52" s="14">
        <v>600</v>
      </c>
      <c r="G52" s="14">
        <f t="shared" si="7"/>
        <v>16.259999999999998</v>
      </c>
      <c r="H52" s="27">
        <v>0.23699999999999999</v>
      </c>
      <c r="J52" s="10" t="s">
        <v>357</v>
      </c>
      <c r="K52" s="11" t="s">
        <v>32</v>
      </c>
      <c r="L52" s="12">
        <f t="shared" si="8"/>
        <v>1.6259999999999997E-2</v>
      </c>
    </row>
    <row r="53" spans="2:12" x14ac:dyDescent="0.3">
      <c r="B53" s="5" t="s">
        <v>267</v>
      </c>
      <c r="C53" s="6" t="s">
        <v>268</v>
      </c>
      <c r="D53" s="6" t="s">
        <v>240</v>
      </c>
      <c r="E53" s="88">
        <v>1.2999999999999999E-4</v>
      </c>
      <c r="F53" s="14">
        <v>7850</v>
      </c>
      <c r="G53" s="14">
        <f t="shared" si="7"/>
        <v>1.0205</v>
      </c>
      <c r="H53" s="27">
        <v>1.4999999999999999E-2</v>
      </c>
      <c r="J53" s="10" t="s">
        <v>268</v>
      </c>
      <c r="K53" s="11" t="s">
        <v>32</v>
      </c>
      <c r="L53" s="12">
        <f t="shared" si="8"/>
        <v>1.0204999999999999E-3</v>
      </c>
    </row>
    <row r="54" spans="2:12" x14ac:dyDescent="0.3">
      <c r="B54" s="5" t="s">
        <v>269</v>
      </c>
      <c r="C54" s="6" t="s">
        <v>270</v>
      </c>
      <c r="D54" s="6" t="s">
        <v>240</v>
      </c>
      <c r="E54" s="88">
        <v>0.06</v>
      </c>
      <c r="F54" s="14">
        <v>550</v>
      </c>
      <c r="G54" s="14">
        <f t="shared" si="7"/>
        <v>33</v>
      </c>
      <c r="H54" s="27">
        <v>0.45800000000000002</v>
      </c>
      <c r="J54" s="10" t="s">
        <v>276</v>
      </c>
      <c r="K54" s="11" t="s">
        <v>32</v>
      </c>
      <c r="L54" s="12">
        <f t="shared" si="8"/>
        <v>3.3000000000000002E-2</v>
      </c>
    </row>
    <row r="55" spans="2:12" x14ac:dyDescent="0.3">
      <c r="B55" s="17"/>
      <c r="C55" s="17"/>
      <c r="D55" s="17"/>
      <c r="E55" s="18"/>
      <c r="F55" s="17"/>
      <c r="G55" s="18"/>
      <c r="H55" s="18"/>
      <c r="J55" s="10" t="s">
        <v>358</v>
      </c>
      <c r="K55" s="11" t="s">
        <v>32</v>
      </c>
      <c r="L55" s="12">
        <f>(G58+G61)/1000</f>
        <v>8.1299999999999997E-2</v>
      </c>
    </row>
    <row r="56" spans="2:12" x14ac:dyDescent="0.3">
      <c r="H56" s="16"/>
      <c r="J56" s="10" t="s">
        <v>359</v>
      </c>
      <c r="K56" s="11" t="s">
        <v>32</v>
      </c>
      <c r="L56" s="12">
        <f>G59/1000</f>
        <v>8.199999999999999E-3</v>
      </c>
    </row>
    <row r="57" spans="2:12" x14ac:dyDescent="0.3">
      <c r="B57" s="114" t="s">
        <v>219</v>
      </c>
      <c r="C57" s="115"/>
      <c r="D57" s="115"/>
      <c r="E57" s="115"/>
      <c r="F57" s="115"/>
      <c r="G57" s="115"/>
      <c r="H57" s="116"/>
      <c r="J57" s="10" t="s">
        <v>360</v>
      </c>
      <c r="K57" s="11" t="s">
        <v>32</v>
      </c>
      <c r="L57" s="12">
        <f>G60/1000</f>
        <v>3.4500000000000004E-3</v>
      </c>
    </row>
    <row r="58" spans="2:12" x14ac:dyDescent="0.3">
      <c r="B58" t="s">
        <v>103</v>
      </c>
      <c r="C58" t="s">
        <v>102</v>
      </c>
      <c r="D58" t="s">
        <v>169</v>
      </c>
      <c r="E58">
        <v>0.18</v>
      </c>
      <c r="F58">
        <v>450</v>
      </c>
      <c r="G58">
        <v>81</v>
      </c>
      <c r="H58">
        <v>1.03</v>
      </c>
      <c r="J58" s="10" t="s">
        <v>154</v>
      </c>
      <c r="K58" s="11" t="s">
        <v>32</v>
      </c>
      <c r="L58" s="12">
        <v>3.5999999999999997E-2</v>
      </c>
    </row>
    <row r="59" spans="2:12" x14ac:dyDescent="0.3">
      <c r="B59" t="s">
        <v>363</v>
      </c>
      <c r="C59" t="s">
        <v>359</v>
      </c>
      <c r="D59" t="s">
        <v>169</v>
      </c>
      <c r="E59" s="50">
        <v>1.6400000000000001E-2</v>
      </c>
      <c r="F59" s="50">
        <v>500</v>
      </c>
      <c r="G59" s="50">
        <v>8.1999999999999993</v>
      </c>
      <c r="H59" s="50">
        <v>7.6999999999999999E-2</v>
      </c>
      <c r="J59" s="10" t="s">
        <v>99</v>
      </c>
      <c r="K59" s="11" t="s">
        <v>32</v>
      </c>
      <c r="L59" s="12">
        <v>0.71599999999999997</v>
      </c>
    </row>
    <row r="60" spans="2:12" x14ac:dyDescent="0.3">
      <c r="B60" t="s">
        <v>362</v>
      </c>
      <c r="C60" t="s">
        <v>360</v>
      </c>
      <c r="D60" t="s">
        <v>169</v>
      </c>
      <c r="E60" s="50">
        <v>7.6699999999999997E-3</v>
      </c>
      <c r="F60" s="50">
        <v>450</v>
      </c>
      <c r="G60" s="50">
        <v>3.45</v>
      </c>
      <c r="H60" s="50">
        <v>3.3000000000000002E-2</v>
      </c>
      <c r="J60" s="10" t="s">
        <v>100</v>
      </c>
      <c r="K60" s="11" t="s">
        <v>32</v>
      </c>
      <c r="L60" s="12">
        <v>9.5000000000000001E-2</v>
      </c>
    </row>
    <row r="61" spans="2:12" x14ac:dyDescent="0.3">
      <c r="B61" t="s">
        <v>361</v>
      </c>
      <c r="C61" t="s">
        <v>358</v>
      </c>
      <c r="D61" t="s">
        <v>169</v>
      </c>
      <c r="E61" s="50">
        <v>6.7000000000000002E-4</v>
      </c>
      <c r="F61" s="50">
        <v>450</v>
      </c>
      <c r="G61" s="50">
        <v>0.3</v>
      </c>
      <c r="H61" s="50">
        <v>3.0000000000000001E-3</v>
      </c>
      <c r="J61" s="10" t="s">
        <v>101</v>
      </c>
      <c r="K61" s="11" t="s">
        <v>32</v>
      </c>
      <c r="L61" s="12">
        <v>0.17899999999999999</v>
      </c>
    </row>
    <row r="62" spans="2:12" ht="15" thickBot="1" x14ac:dyDescent="0.35">
      <c r="B62" s="18"/>
      <c r="C62" s="17"/>
      <c r="D62" s="50"/>
      <c r="E62" s="50"/>
      <c r="F62" s="50"/>
      <c r="G62" s="51"/>
    </row>
    <row r="63" spans="2:12" x14ac:dyDescent="0.3">
      <c r="B63" s="1" t="s">
        <v>88</v>
      </c>
      <c r="C63" s="2" t="s">
        <v>89</v>
      </c>
      <c r="D63" s="2" t="s">
        <v>90</v>
      </c>
      <c r="E63" s="2" t="s">
        <v>91</v>
      </c>
      <c r="F63" s="2" t="s">
        <v>167</v>
      </c>
      <c r="G63" s="2" t="s">
        <v>168</v>
      </c>
    </row>
    <row r="64" spans="2:12" x14ac:dyDescent="0.3">
      <c r="B64" s="17" t="s">
        <v>92</v>
      </c>
      <c r="C64" s="17">
        <v>2</v>
      </c>
      <c r="D64" s="17">
        <v>1.5</v>
      </c>
      <c r="E64" s="17">
        <v>2</v>
      </c>
      <c r="F64" s="17">
        <v>3</v>
      </c>
      <c r="G64" s="17">
        <v>6</v>
      </c>
    </row>
    <row r="65" spans="2:8" x14ac:dyDescent="0.3">
      <c r="B65" s="17" t="s">
        <v>92</v>
      </c>
      <c r="C65" s="17">
        <v>1</v>
      </c>
      <c r="D65" s="17">
        <v>2.42</v>
      </c>
      <c r="E65" s="17">
        <v>2</v>
      </c>
      <c r="F65" s="17">
        <v>4.84</v>
      </c>
      <c r="G65" s="17">
        <v>4.84</v>
      </c>
    </row>
    <row r="66" spans="2:8" x14ac:dyDescent="0.3">
      <c r="B66" s="17" t="s">
        <v>93</v>
      </c>
      <c r="C66" s="17">
        <v>1</v>
      </c>
      <c r="D66" s="17">
        <v>0.9</v>
      </c>
      <c r="E66" s="17">
        <v>2.42</v>
      </c>
      <c r="F66" s="17">
        <v>2.1800000000000002</v>
      </c>
      <c r="G66" s="17">
        <v>2.1800000000000002</v>
      </c>
      <c r="H66" s="17"/>
    </row>
    <row r="67" spans="2:8" x14ac:dyDescent="0.3">
      <c r="B67" s="17" t="s">
        <v>94</v>
      </c>
      <c r="C67" s="17">
        <v>1</v>
      </c>
      <c r="D67" s="17">
        <v>1</v>
      </c>
      <c r="E67" s="17">
        <v>2.1</v>
      </c>
      <c r="F67" s="17">
        <v>2.1</v>
      </c>
      <c r="G67" s="17">
        <v>2.1</v>
      </c>
      <c r="H67" s="17"/>
    </row>
    <row r="68" spans="2:8" x14ac:dyDescent="0.3">
      <c r="B68" s="17" t="s">
        <v>95</v>
      </c>
      <c r="C68" s="17">
        <v>2</v>
      </c>
      <c r="D68" s="17">
        <v>0.9</v>
      </c>
      <c r="E68" s="17">
        <v>2.1</v>
      </c>
      <c r="F68" s="17">
        <v>1.89</v>
      </c>
      <c r="G68" s="17">
        <v>3.78</v>
      </c>
      <c r="H68" s="17"/>
    </row>
    <row r="69" spans="2:8" ht="14.55" customHeight="1" x14ac:dyDescent="0.3">
      <c r="B69" s="17" t="s">
        <v>95</v>
      </c>
      <c r="C69" s="17">
        <v>2</v>
      </c>
      <c r="D69" s="17">
        <v>0.8</v>
      </c>
      <c r="E69" s="17">
        <v>2.1</v>
      </c>
      <c r="F69" s="17">
        <v>1.68</v>
      </c>
      <c r="G69" s="17">
        <v>3.36</v>
      </c>
    </row>
    <row r="70" spans="2:8" x14ac:dyDescent="0.3">
      <c r="B70" s="17"/>
      <c r="C70" s="17"/>
    </row>
    <row r="71" spans="2:8" ht="14.55" customHeight="1" x14ac:dyDescent="0.3"/>
    <row r="72" spans="2:8" ht="15" thickBot="1" x14ac:dyDescent="0.35"/>
    <row r="73" spans="2:8" ht="14.55" customHeight="1" x14ac:dyDescent="0.3">
      <c r="B73" s="1" t="s">
        <v>0</v>
      </c>
      <c r="C73" s="1" t="s">
        <v>1</v>
      </c>
      <c r="D73" s="1" t="s">
        <v>151</v>
      </c>
      <c r="E73" s="1" t="s">
        <v>152</v>
      </c>
      <c r="F73" s="1" t="s">
        <v>149</v>
      </c>
    </row>
    <row r="74" spans="2:8" ht="14.55" customHeight="1" x14ac:dyDescent="0.3">
      <c r="B74" t="s">
        <v>154</v>
      </c>
      <c r="C74" t="s">
        <v>153</v>
      </c>
      <c r="D74">
        <v>1</v>
      </c>
      <c r="E74">
        <v>36</v>
      </c>
      <c r="F74">
        <v>3.5999999999999997E-2</v>
      </c>
    </row>
    <row r="75" spans="2:8" ht="14.55" customHeight="1" x14ac:dyDescent="0.3"/>
    <row r="77" spans="2:8" x14ac:dyDescent="0.3">
      <c r="B77" s="16"/>
      <c r="C77" s="16"/>
      <c r="D77" s="16"/>
      <c r="E77" s="51"/>
      <c r="F77" s="51"/>
      <c r="G77" s="51"/>
      <c r="H77" s="51"/>
    </row>
  </sheetData>
  <mergeCells count="5">
    <mergeCell ref="B57:H57"/>
    <mergeCell ref="B4:H4"/>
    <mergeCell ref="B11:H11"/>
    <mergeCell ref="B20:H20"/>
    <mergeCell ref="B32:H32"/>
  </mergeCells>
  <phoneticPr fontId="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C90545-8748-41FC-BB5A-FB48BDEE59CF}">
  <dimension ref="B2:CE236"/>
  <sheetViews>
    <sheetView zoomScale="55" zoomScaleNormal="55" workbookViewId="0">
      <selection activeCell="B5" sqref="B5:Q49"/>
    </sheetView>
  </sheetViews>
  <sheetFormatPr defaultRowHeight="14.4" x14ac:dyDescent="0.3"/>
  <cols>
    <col min="2" max="2" width="40.5546875" bestFit="1" customWidth="1"/>
    <col min="3" max="3" width="4.5546875" bestFit="1" customWidth="1"/>
    <col min="4" max="4" width="12" bestFit="1" customWidth="1"/>
    <col min="5" max="6" width="20.88671875" bestFit="1" customWidth="1"/>
    <col min="7" max="7" width="23.6640625" bestFit="1" customWidth="1"/>
    <col min="8" max="8" width="43.33203125" bestFit="1" customWidth="1"/>
    <col min="43" max="43" width="102.77734375" bestFit="1" customWidth="1"/>
  </cols>
  <sheetData>
    <row r="2" spans="2:79" ht="15" thickBot="1" x14ac:dyDescent="0.35"/>
    <row r="3" spans="2:79" ht="15" thickBot="1" x14ac:dyDescent="0.35">
      <c r="B3" s="122" t="s">
        <v>0</v>
      </c>
      <c r="C3" s="124" t="s">
        <v>1</v>
      </c>
      <c r="D3" s="124" t="s">
        <v>2</v>
      </c>
      <c r="E3" s="56" t="s">
        <v>375</v>
      </c>
      <c r="F3" s="56" t="s">
        <v>376</v>
      </c>
      <c r="G3" s="56" t="s">
        <v>377</v>
      </c>
      <c r="H3" s="56" t="s">
        <v>378</v>
      </c>
      <c r="I3" s="56" t="s">
        <v>379</v>
      </c>
      <c r="J3" s="56" t="s">
        <v>380</v>
      </c>
      <c r="K3" s="56" t="s">
        <v>381</v>
      </c>
      <c r="L3" s="56" t="s">
        <v>382</v>
      </c>
      <c r="M3" s="56" t="s">
        <v>383</v>
      </c>
      <c r="N3" s="56" t="s">
        <v>384</v>
      </c>
      <c r="O3" s="56" t="s">
        <v>385</v>
      </c>
      <c r="P3" s="56" t="s">
        <v>386</v>
      </c>
      <c r="Q3" s="56" t="s">
        <v>387</v>
      </c>
      <c r="R3" s="56" t="s">
        <v>388</v>
      </c>
      <c r="S3" s="56" t="s">
        <v>389</v>
      </c>
      <c r="T3" s="56" t="s">
        <v>390</v>
      </c>
      <c r="U3" s="56" t="s">
        <v>391</v>
      </c>
      <c r="V3" s="56" t="s">
        <v>392</v>
      </c>
      <c r="W3" s="56" t="s">
        <v>393</v>
      </c>
      <c r="X3" s="56" t="s">
        <v>394</v>
      </c>
      <c r="Y3" s="56" t="s">
        <v>395</v>
      </c>
      <c r="Z3" s="56" t="s">
        <v>396</v>
      </c>
      <c r="AA3" s="56" t="s">
        <v>397</v>
      </c>
      <c r="AB3" s="56" t="s">
        <v>398</v>
      </c>
      <c r="AC3" s="56" t="s">
        <v>399</v>
      </c>
      <c r="AD3" s="56" t="s">
        <v>400</v>
      </c>
      <c r="AE3" s="56" t="s">
        <v>401</v>
      </c>
      <c r="AF3" s="56" t="s">
        <v>402</v>
      </c>
      <c r="AG3" s="56" t="s">
        <v>403</v>
      </c>
      <c r="AH3" s="56" t="s">
        <v>404</v>
      </c>
      <c r="AI3" s="56" t="s">
        <v>405</v>
      </c>
      <c r="AJ3" s="56" t="s">
        <v>406</v>
      </c>
      <c r="AK3" s="56" t="s">
        <v>407</v>
      </c>
      <c r="AL3" s="56" t="s">
        <v>408</v>
      </c>
      <c r="AM3" s="56" t="s">
        <v>409</v>
      </c>
      <c r="AN3" s="57" t="s">
        <v>410</v>
      </c>
      <c r="AQ3" s="58"/>
      <c r="AR3" s="58"/>
      <c r="AS3" s="58"/>
      <c r="AT3" s="58"/>
      <c r="AU3" s="58"/>
      <c r="AV3" s="58"/>
      <c r="AW3" s="58"/>
      <c r="AX3" s="58"/>
      <c r="AY3" s="58"/>
      <c r="AZ3" s="58"/>
      <c r="BA3" s="58"/>
      <c r="BB3" s="58"/>
      <c r="BC3" s="58"/>
      <c r="BD3" s="58"/>
      <c r="BE3" s="58"/>
      <c r="BF3" s="58"/>
      <c r="BG3" s="58"/>
      <c r="BH3" s="58"/>
      <c r="BI3" s="58"/>
      <c r="BJ3" s="58"/>
      <c r="BK3" s="58"/>
      <c r="BL3" s="58"/>
      <c r="BM3" s="58"/>
      <c r="BN3" s="58"/>
      <c r="BO3" s="58"/>
      <c r="BP3" s="58"/>
      <c r="BQ3" s="58"/>
      <c r="BR3" s="58"/>
      <c r="BS3" s="58"/>
      <c r="BT3" s="58"/>
      <c r="BU3" s="58"/>
      <c r="BV3" s="58"/>
      <c r="BW3" s="58"/>
      <c r="BX3" s="58"/>
      <c r="BY3" s="58"/>
      <c r="BZ3" s="58"/>
      <c r="CA3" s="58"/>
    </row>
    <row r="4" spans="2:79" ht="15" thickBot="1" x14ac:dyDescent="0.35">
      <c r="B4" s="123"/>
      <c r="C4" s="125"/>
      <c r="D4" s="125"/>
      <c r="E4" s="59" t="s">
        <v>411</v>
      </c>
      <c r="F4" s="59" t="s">
        <v>411</v>
      </c>
      <c r="G4" s="59" t="s">
        <v>412</v>
      </c>
      <c r="H4" s="59" t="s">
        <v>411</v>
      </c>
      <c r="I4" s="59" t="s">
        <v>413</v>
      </c>
      <c r="J4" s="59" t="s">
        <v>414</v>
      </c>
      <c r="K4" s="59" t="s">
        <v>415</v>
      </c>
      <c r="L4" s="59" t="s">
        <v>416</v>
      </c>
      <c r="M4" s="59" t="s">
        <v>417</v>
      </c>
      <c r="N4" s="59" t="s">
        <v>418</v>
      </c>
      <c r="O4" s="59" t="s">
        <v>419</v>
      </c>
      <c r="P4" s="59" t="s">
        <v>420</v>
      </c>
      <c r="Q4" s="59" t="s">
        <v>421</v>
      </c>
      <c r="R4" s="59" t="s">
        <v>420</v>
      </c>
      <c r="S4" s="59" t="s">
        <v>420</v>
      </c>
      <c r="T4" s="59" t="s">
        <v>420</v>
      </c>
      <c r="U4" s="59" t="s">
        <v>420</v>
      </c>
      <c r="V4" s="59" t="s">
        <v>422</v>
      </c>
      <c r="W4" s="59" t="s">
        <v>423</v>
      </c>
      <c r="X4" s="59" t="s">
        <v>423</v>
      </c>
      <c r="Y4" s="59" t="s">
        <v>423</v>
      </c>
      <c r="Z4" s="59" t="s">
        <v>424</v>
      </c>
      <c r="AA4" s="59" t="s">
        <v>424</v>
      </c>
      <c r="AB4" s="59" t="s">
        <v>424</v>
      </c>
      <c r="AC4" s="59" t="s">
        <v>425</v>
      </c>
      <c r="AD4" s="59" t="s">
        <v>425</v>
      </c>
      <c r="AE4" s="59" t="s">
        <v>425</v>
      </c>
      <c r="AF4" s="59" t="s">
        <v>426</v>
      </c>
      <c r="AG4" s="59" t="s">
        <v>425</v>
      </c>
      <c r="AH4" s="59" t="s">
        <v>426</v>
      </c>
      <c r="AI4" s="59" t="s">
        <v>427</v>
      </c>
      <c r="AJ4" s="59" t="s">
        <v>428</v>
      </c>
      <c r="AK4" s="59" t="s">
        <v>424</v>
      </c>
      <c r="AL4" s="59" t="s">
        <v>425</v>
      </c>
      <c r="AM4" s="59" t="s">
        <v>425</v>
      </c>
      <c r="AN4" s="60" t="s">
        <v>429</v>
      </c>
      <c r="AQ4" s="58"/>
      <c r="AR4" s="58" t="s">
        <v>430</v>
      </c>
      <c r="AS4" s="58" t="s">
        <v>431</v>
      </c>
      <c r="AT4" s="58" t="s">
        <v>432</v>
      </c>
      <c r="AU4" s="58" t="s">
        <v>433</v>
      </c>
      <c r="AV4" s="58" t="s">
        <v>434</v>
      </c>
      <c r="AW4" s="58" t="s">
        <v>435</v>
      </c>
      <c r="AX4" s="58" t="s">
        <v>436</v>
      </c>
      <c r="AY4" s="58" t="s">
        <v>437</v>
      </c>
      <c r="AZ4" s="58" t="s">
        <v>438</v>
      </c>
      <c r="BA4" s="58" t="s">
        <v>439</v>
      </c>
      <c r="BB4" s="58" t="s">
        <v>440</v>
      </c>
      <c r="BC4" s="58" t="s">
        <v>441</v>
      </c>
      <c r="BD4" s="58" t="s">
        <v>442</v>
      </c>
      <c r="BE4" s="58" t="s">
        <v>443</v>
      </c>
      <c r="BF4" s="58" t="s">
        <v>444</v>
      </c>
      <c r="BG4" s="58" t="s">
        <v>445</v>
      </c>
      <c r="BH4" s="58" t="s">
        <v>446</v>
      </c>
      <c r="BI4" s="58" t="s">
        <v>447</v>
      </c>
      <c r="BJ4" s="58" t="s">
        <v>448</v>
      </c>
      <c r="BK4" s="58" t="s">
        <v>449</v>
      </c>
      <c r="BL4" s="58" t="s">
        <v>450</v>
      </c>
      <c r="BM4" s="58"/>
      <c r="BN4" s="58"/>
      <c r="BO4" s="58"/>
      <c r="BP4" s="58"/>
      <c r="BQ4" s="58"/>
      <c r="BR4" s="58"/>
      <c r="BS4" s="58"/>
      <c r="BT4" s="58"/>
      <c r="BU4" s="58"/>
      <c r="BV4" s="58" t="s">
        <v>536</v>
      </c>
      <c r="BW4" s="58" t="s">
        <v>537</v>
      </c>
      <c r="BX4" s="58" t="s">
        <v>538</v>
      </c>
      <c r="BY4" s="58" t="s">
        <v>539</v>
      </c>
      <c r="BZ4" s="58" t="s">
        <v>540</v>
      </c>
      <c r="CA4" s="58" t="s">
        <v>541</v>
      </c>
    </row>
    <row r="5" spans="2:79" ht="15" thickBot="1" x14ac:dyDescent="0.35">
      <c r="B5" s="61" t="s">
        <v>229</v>
      </c>
      <c r="C5" s="11" t="s">
        <v>32</v>
      </c>
      <c r="D5" s="19">
        <v>4.2091045920000001</v>
      </c>
      <c r="E5" s="19">
        <f>$D$5*AR7</f>
        <v>129.64042143360001</v>
      </c>
      <c r="F5" s="19">
        <f t="shared" ref="F5:AN5" si="0">$D$5*AS7</f>
        <v>125.8522273008</v>
      </c>
      <c r="G5" s="19">
        <f t="shared" si="0"/>
        <v>2.171897969472</v>
      </c>
      <c r="H5" s="19">
        <f t="shared" si="0"/>
        <v>1.490023025568</v>
      </c>
      <c r="I5" s="19">
        <f t="shared" si="0"/>
        <v>1.506859443936E-5</v>
      </c>
      <c r="J5" s="19">
        <f t="shared" si="0"/>
        <v>1.005975997488</v>
      </c>
      <c r="K5" s="19">
        <f t="shared" si="0"/>
        <v>2.605435742448E-2</v>
      </c>
      <c r="L5" s="19">
        <f t="shared" si="0"/>
        <v>0.24875808138720001</v>
      </c>
      <c r="M5" s="19">
        <f t="shared" si="0"/>
        <v>2.7401270893920002</v>
      </c>
      <c r="N5" s="19">
        <f t="shared" si="0"/>
        <v>0.76605703574399997</v>
      </c>
      <c r="O5" s="19">
        <f t="shared" si="0"/>
        <v>3.1989194899200001E-3</v>
      </c>
      <c r="P5" s="19">
        <f t="shared" si="0"/>
        <v>1649.9690000640001</v>
      </c>
      <c r="Q5" s="19">
        <f t="shared" si="0"/>
        <v>159.94597449599999</v>
      </c>
      <c r="R5" s="19">
        <f t="shared" si="0"/>
        <v>534.55628318399999</v>
      </c>
      <c r="S5" s="19">
        <f t="shared" si="0"/>
        <v>534.55628318399999</v>
      </c>
      <c r="T5" s="19">
        <f t="shared" si="0"/>
        <v>1649.9690000640001</v>
      </c>
      <c r="U5" s="19">
        <f t="shared" si="0"/>
        <v>1649.9690000640001</v>
      </c>
      <c r="V5" s="19">
        <f t="shared" si="0"/>
        <v>3.7250575639200001</v>
      </c>
      <c r="W5" s="19">
        <f t="shared" si="0"/>
        <v>0</v>
      </c>
      <c r="X5" s="19">
        <f t="shared" si="0"/>
        <v>0</v>
      </c>
      <c r="Y5" s="19">
        <f t="shared" si="0"/>
        <v>0</v>
      </c>
      <c r="Z5" s="19">
        <f t="shared" si="0"/>
        <v>357.77389032000002</v>
      </c>
      <c r="AA5" s="19">
        <f t="shared" si="0"/>
        <v>2811.681867456</v>
      </c>
      <c r="AB5" s="19">
        <f t="shared" si="0"/>
        <v>48.825613267199998</v>
      </c>
      <c r="AC5" s="19">
        <f t="shared" si="0"/>
        <v>0</v>
      </c>
      <c r="AD5" s="19">
        <f t="shared" si="0"/>
        <v>3.65384204635183E-8</v>
      </c>
      <c r="AE5" s="19">
        <f t="shared" si="0"/>
        <v>4.3615494678953813E-8</v>
      </c>
      <c r="AF5" s="19">
        <f t="shared" si="0"/>
        <v>3.7558005427399792E-7</v>
      </c>
      <c r="AG5" s="19">
        <f t="shared" si="0"/>
        <v>1.3327166800040331E-6</v>
      </c>
      <c r="AH5" s="19">
        <f t="shared" si="0"/>
        <v>1.3274891894598856E-7</v>
      </c>
      <c r="AI5" s="19">
        <f t="shared" si="0"/>
        <v>1.5894137851232146E-5</v>
      </c>
      <c r="AJ5" s="19">
        <f t="shared" si="0"/>
        <v>7.2774700426781571</v>
      </c>
      <c r="AK5" s="19">
        <f t="shared" si="0"/>
        <v>3217.0659024982151</v>
      </c>
      <c r="AL5" s="19">
        <f t="shared" si="0"/>
        <v>8.0153915142472041E-8</v>
      </c>
      <c r="AM5" s="19">
        <f t="shared" si="0"/>
        <v>1.8307279941220985E-6</v>
      </c>
      <c r="AN5" s="19">
        <f t="shared" si="0"/>
        <v>5000.7364129441721</v>
      </c>
      <c r="AQ5" s="58"/>
      <c r="AR5" s="58" t="s">
        <v>430</v>
      </c>
      <c r="AS5" s="58" t="s">
        <v>431</v>
      </c>
      <c r="AT5" s="58" t="s">
        <v>432</v>
      </c>
      <c r="AU5" s="58" t="s">
        <v>433</v>
      </c>
      <c r="AV5" s="58" t="s">
        <v>434</v>
      </c>
      <c r="AW5" s="58" t="s">
        <v>435</v>
      </c>
      <c r="AX5" s="58" t="s">
        <v>436</v>
      </c>
      <c r="AY5" s="58" t="s">
        <v>437</v>
      </c>
      <c r="AZ5" s="58" t="s">
        <v>438</v>
      </c>
      <c r="BA5" s="58" t="s">
        <v>439</v>
      </c>
      <c r="BB5" s="58" t="s">
        <v>440</v>
      </c>
      <c r="BC5" s="58" t="s">
        <v>441</v>
      </c>
      <c r="BD5" s="58" t="s">
        <v>442</v>
      </c>
      <c r="BE5" s="58" t="s">
        <v>443</v>
      </c>
      <c r="BF5" s="58" t="s">
        <v>444</v>
      </c>
      <c r="BG5" s="58" t="s">
        <v>445</v>
      </c>
      <c r="BH5" s="58" t="s">
        <v>446</v>
      </c>
      <c r="BI5" s="58" t="s">
        <v>447</v>
      </c>
      <c r="BJ5" s="58" t="s">
        <v>448</v>
      </c>
      <c r="BK5" s="58" t="s">
        <v>449</v>
      </c>
      <c r="BL5" s="58" t="s">
        <v>450</v>
      </c>
      <c r="BM5" s="58" t="s">
        <v>451</v>
      </c>
      <c r="BN5" s="58" t="s">
        <v>452</v>
      </c>
      <c r="BO5" s="58" t="s">
        <v>453</v>
      </c>
      <c r="BP5" s="58" t="s">
        <v>454</v>
      </c>
      <c r="BQ5" s="58" t="s">
        <v>455</v>
      </c>
      <c r="BR5" s="58" t="s">
        <v>456</v>
      </c>
      <c r="BS5" s="58" t="s">
        <v>457</v>
      </c>
      <c r="BT5" s="58" t="s">
        <v>458</v>
      </c>
      <c r="BU5" s="58" t="s">
        <v>542</v>
      </c>
      <c r="BV5" s="58" t="s">
        <v>536</v>
      </c>
      <c r="BW5" s="58" t="s">
        <v>537</v>
      </c>
      <c r="BX5" s="58" t="s">
        <v>538</v>
      </c>
      <c r="BY5" s="58" t="s">
        <v>539</v>
      </c>
      <c r="BZ5" s="58" t="s">
        <v>540</v>
      </c>
      <c r="CA5" s="58" t="s">
        <v>541</v>
      </c>
    </row>
    <row r="6" spans="2:79" ht="15" thickBot="1" x14ac:dyDescent="0.35">
      <c r="B6" s="61" t="s">
        <v>580</v>
      </c>
      <c r="C6" s="11" t="s">
        <v>169</v>
      </c>
      <c r="D6" s="19">
        <v>21.716999999999999</v>
      </c>
      <c r="E6" s="19">
        <f>$D$6*AR52</f>
        <v>11.582997621764248</v>
      </c>
      <c r="F6" s="19">
        <f t="shared" ref="F6:AN6" si="1">$D$6*AS52</f>
        <v>11.577254311785174</v>
      </c>
      <c r="G6" s="19">
        <v>0</v>
      </c>
      <c r="H6" s="19">
        <v>0</v>
      </c>
      <c r="I6" s="19">
        <f t="shared" si="1"/>
        <v>2.4280112610451748E-6</v>
      </c>
      <c r="J6" s="19">
        <f t="shared" si="1"/>
        <v>0.11824022970577747</v>
      </c>
      <c r="K6" s="19">
        <f t="shared" si="1"/>
        <v>6.4736523561813222E-4</v>
      </c>
      <c r="L6" s="19">
        <f t="shared" si="1"/>
        <v>5.1800549708675654E-2</v>
      </c>
      <c r="M6" s="19">
        <f t="shared" si="1"/>
        <v>0.56708401506837347</v>
      </c>
      <c r="N6" s="19">
        <f t="shared" si="1"/>
        <v>0.15642176508290861</v>
      </c>
      <c r="O6" s="19">
        <f t="shared" si="1"/>
        <v>2.002703268339942E-5</v>
      </c>
      <c r="P6" s="19">
        <f t="shared" si="1"/>
        <v>159.07079072208549</v>
      </c>
      <c r="Q6" s="19">
        <v>0</v>
      </c>
      <c r="R6" s="19">
        <f t="shared" si="1"/>
        <v>1.2670921675600708</v>
      </c>
      <c r="S6" s="19">
        <f t="shared" si="1"/>
        <v>1.2670921675600708</v>
      </c>
      <c r="T6" s="19">
        <f t="shared" si="1"/>
        <v>159.07081278245448</v>
      </c>
      <c r="U6" s="19">
        <f t="shared" si="1"/>
        <v>159.07128271579225</v>
      </c>
      <c r="V6" s="19">
        <f t="shared" si="1"/>
        <v>9.7875580537885552E-3</v>
      </c>
      <c r="W6" s="19">
        <f t="shared" si="1"/>
        <v>0</v>
      </c>
      <c r="X6" s="19">
        <f t="shared" si="1"/>
        <v>0</v>
      </c>
      <c r="Y6" s="19">
        <f t="shared" si="1"/>
        <v>0</v>
      </c>
      <c r="Z6" s="19">
        <f t="shared" si="1"/>
        <v>27.605435056543236</v>
      </c>
      <c r="AA6" s="19">
        <f t="shared" si="1"/>
        <v>70.727766179942378</v>
      </c>
      <c r="AB6" s="19">
        <f t="shared" si="1"/>
        <v>7.7418712882543632</v>
      </c>
      <c r="AC6" s="19">
        <f t="shared" si="1"/>
        <v>0</v>
      </c>
      <c r="AD6" s="19">
        <f t="shared" si="1"/>
        <v>2.5375571596512295E-9</v>
      </c>
      <c r="AE6" s="19">
        <f t="shared" si="1"/>
        <v>2.9196496960536047E-9</v>
      </c>
      <c r="AF6" s="19">
        <f t="shared" si="1"/>
        <v>5.3158494986249698E-8</v>
      </c>
      <c r="AG6" s="19">
        <f t="shared" si="1"/>
        <v>4.736544551202517E-8</v>
      </c>
      <c r="AH6" s="19">
        <f t="shared" si="1"/>
        <v>2.782925856790623E-9</v>
      </c>
      <c r="AI6" s="19">
        <f t="shared" si="1"/>
        <v>3.1089342399905189E-6</v>
      </c>
      <c r="AJ6" s="19">
        <f t="shared" si="1"/>
        <v>0.7393640022041883</v>
      </c>
      <c r="AK6" s="19">
        <f t="shared" si="1"/>
        <v>106.07507252473981</v>
      </c>
      <c r="AL6" s="19">
        <f t="shared" si="1"/>
        <v>5.4572068557048333E-9</v>
      </c>
      <c r="AM6" s="19">
        <f t="shared" si="1"/>
        <v>1.0295237199517311E-7</v>
      </c>
      <c r="AN6" s="19">
        <f t="shared" si="1"/>
        <v>20.571009070483139</v>
      </c>
      <c r="AQ6" s="58"/>
      <c r="AR6" s="62">
        <v>1130000000</v>
      </c>
      <c r="AS6" s="62">
        <v>1240000000</v>
      </c>
      <c r="AT6" s="62">
        <v>-114000000</v>
      </c>
      <c r="AU6" s="62">
        <v>1750000</v>
      </c>
      <c r="AV6">
        <v>103</v>
      </c>
      <c r="AW6" s="62">
        <v>11900000</v>
      </c>
      <c r="AX6" s="62">
        <v>562000</v>
      </c>
      <c r="AY6" s="62">
        <v>2020000</v>
      </c>
      <c r="AZ6" s="62">
        <v>38500000</v>
      </c>
      <c r="BA6" s="62">
        <v>6220000</v>
      </c>
      <c r="BB6" s="62">
        <v>778000</v>
      </c>
      <c r="BC6" s="62">
        <v>16300000000</v>
      </c>
      <c r="BD6" s="62">
        <v>515000000</v>
      </c>
      <c r="BE6" s="62">
        <v>3530000000</v>
      </c>
      <c r="BF6" s="62">
        <v>3530000000</v>
      </c>
      <c r="BG6" s="62">
        <v>16300000000</v>
      </c>
      <c r="BH6" s="62">
        <v>16300000000</v>
      </c>
      <c r="BI6" s="62">
        <v>12000000</v>
      </c>
      <c r="BJ6" s="62">
        <v>2.04E-9</v>
      </c>
      <c r="BK6">
        <v>3.7100000000000002E-3</v>
      </c>
      <c r="BL6">
        <v>1.1800000000000001E-3</v>
      </c>
      <c r="BM6" s="62">
        <v>9800000000</v>
      </c>
      <c r="BN6" s="62">
        <v>37100000000</v>
      </c>
      <c r="BO6" s="62">
        <v>320000000</v>
      </c>
      <c r="BP6" s="62">
        <v>3.0353097323966899E-21</v>
      </c>
      <c r="BQ6">
        <v>1.81397711154007</v>
      </c>
      <c r="BR6">
        <v>1.4780185083000199</v>
      </c>
      <c r="BS6">
        <v>8.0693978725590707</v>
      </c>
      <c r="BT6">
        <v>34.4118447321434</v>
      </c>
      <c r="BU6">
        <v>1.2053271111692601</v>
      </c>
      <c r="BV6">
        <v>157.26077652385001</v>
      </c>
      <c r="BW6">
        <v>108583285.191112</v>
      </c>
      <c r="BX6">
        <v>47257768254.964104</v>
      </c>
      <c r="BY6">
        <v>3.2919956198400899</v>
      </c>
      <c r="BZ6">
        <v>43.563092450582602</v>
      </c>
      <c r="CA6">
        <v>86110683749.551102</v>
      </c>
    </row>
    <row r="7" spans="2:79" ht="15" thickBot="1" x14ac:dyDescent="0.35">
      <c r="B7" s="61" t="s">
        <v>230</v>
      </c>
      <c r="C7" s="11" t="s">
        <v>169</v>
      </c>
      <c r="D7" s="19">
        <v>25.472999999999999</v>
      </c>
      <c r="E7" s="19">
        <f>$D$7*AR79</f>
        <v>-4403.731019149327</v>
      </c>
      <c r="F7" s="19">
        <f t="shared" ref="F7:AN7" si="2">$D$7*AS79</f>
        <v>1243.6663102341881</v>
      </c>
      <c r="G7" s="19">
        <f t="shared" si="2"/>
        <v>-5648.3599616636247</v>
      </c>
      <c r="H7" s="19">
        <f t="shared" si="2"/>
        <v>0.96292583626008021</v>
      </c>
      <c r="I7" s="19">
        <f t="shared" si="2"/>
        <v>1.4593124670432003E-4</v>
      </c>
      <c r="J7" s="19">
        <f t="shared" si="2"/>
        <v>9.1401630173700017</v>
      </c>
      <c r="K7" s="19">
        <f t="shared" si="2"/>
        <v>0.29345637325435192</v>
      </c>
      <c r="L7" s="19">
        <f t="shared" si="2"/>
        <v>3.4217275824547184</v>
      </c>
      <c r="M7" s="19">
        <f t="shared" si="2"/>
        <v>34.025011958229605</v>
      </c>
      <c r="N7" s="19">
        <f t="shared" si="2"/>
        <v>9.0799217933239191</v>
      </c>
      <c r="O7" s="19">
        <f t="shared" si="2"/>
        <v>4.7585638113552001E-2</v>
      </c>
      <c r="P7" s="19">
        <f t="shared" si="2"/>
        <v>23404.564960484404</v>
      </c>
      <c r="Q7" s="19">
        <f t="shared" si="2"/>
        <v>516.95474706414018</v>
      </c>
      <c r="R7" s="19">
        <f t="shared" si="2"/>
        <v>6942.6959279370003</v>
      </c>
      <c r="S7" s="19">
        <f t="shared" si="2"/>
        <v>6942.6959279370003</v>
      </c>
      <c r="T7" s="19">
        <f t="shared" si="2"/>
        <v>23404.564960484404</v>
      </c>
      <c r="U7" s="19">
        <f t="shared" si="2"/>
        <v>23404.564960484404</v>
      </c>
      <c r="V7" s="19">
        <f t="shared" si="2"/>
        <v>12.034287875369758</v>
      </c>
      <c r="W7" s="19">
        <f t="shared" si="2"/>
        <v>0</v>
      </c>
      <c r="X7" s="19">
        <f t="shared" si="2"/>
        <v>0</v>
      </c>
      <c r="Y7" s="19">
        <f t="shared" si="2"/>
        <v>0</v>
      </c>
      <c r="Z7" s="19">
        <f t="shared" si="2"/>
        <v>3504.7073920320004</v>
      </c>
      <c r="AA7" s="19">
        <f t="shared" si="2"/>
        <v>15891.361322113202</v>
      </c>
      <c r="AB7" s="19">
        <f t="shared" si="2"/>
        <v>457.31351049383994</v>
      </c>
      <c r="AC7" s="19">
        <f t="shared" si="2"/>
        <v>0</v>
      </c>
      <c r="AD7" s="19">
        <f t="shared" si="2"/>
        <v>2.8247582852689201E-7</v>
      </c>
      <c r="AE7" s="19">
        <f t="shared" si="2"/>
        <v>4.6138376168808007E-7</v>
      </c>
      <c r="AF7" s="19">
        <f t="shared" si="2"/>
        <v>6.7927862581656004E-6</v>
      </c>
      <c r="AG7" s="19">
        <f t="shared" si="2"/>
        <v>-7.7236267886315785E-6</v>
      </c>
      <c r="AH7" s="19">
        <f t="shared" si="2"/>
        <v>6.5753896398036011E-7</v>
      </c>
      <c r="AI7" s="19">
        <f t="shared" si="2"/>
        <v>5.3287831929023995E-5</v>
      </c>
      <c r="AJ7" s="19">
        <f t="shared" si="2"/>
        <v>88.330522353611997</v>
      </c>
      <c r="AK7" s="19">
        <f t="shared" si="2"/>
        <v>19892.825930207997</v>
      </c>
      <c r="AL7" s="19">
        <f t="shared" si="2"/>
        <v>7.4541156626243984E-7</v>
      </c>
      <c r="AM7" s="19">
        <f t="shared" si="2"/>
        <v>-3.7517724644400643E-7</v>
      </c>
      <c r="AN7" s="19">
        <f t="shared" si="2"/>
        <v>92387.32788360765</v>
      </c>
      <c r="AQ7" s="58" t="s">
        <v>459</v>
      </c>
      <c r="AR7">
        <v>30.8</v>
      </c>
      <c r="AS7">
        <v>29.9</v>
      </c>
      <c r="AT7">
        <v>0.51600000000000001</v>
      </c>
      <c r="AU7">
        <v>0.35399999999999998</v>
      </c>
      <c r="AV7" s="62">
        <v>3.58E-6</v>
      </c>
      <c r="AW7">
        <v>0.23899999999999999</v>
      </c>
      <c r="AX7">
        <v>6.1900000000000002E-3</v>
      </c>
      <c r="AY7">
        <v>5.91E-2</v>
      </c>
      <c r="AZ7">
        <v>0.65100000000000002</v>
      </c>
      <c r="BA7">
        <v>0.182</v>
      </c>
      <c r="BB7">
        <v>7.6000000000000004E-4</v>
      </c>
      <c r="BC7">
        <v>392</v>
      </c>
      <c r="BD7">
        <v>38</v>
      </c>
      <c r="BE7">
        <v>127</v>
      </c>
      <c r="BF7">
        <v>127</v>
      </c>
      <c r="BG7">
        <v>392</v>
      </c>
      <c r="BH7">
        <v>392</v>
      </c>
      <c r="BI7">
        <v>0.88500000000000001</v>
      </c>
      <c r="BM7">
        <v>85</v>
      </c>
      <c r="BN7">
        <v>668</v>
      </c>
      <c r="BO7">
        <v>11.6</v>
      </c>
      <c r="BP7">
        <v>0</v>
      </c>
      <c r="BQ7" s="62">
        <v>8.6808060158364203E-9</v>
      </c>
      <c r="BR7" s="62">
        <v>1.0362178873352599E-8</v>
      </c>
      <c r="BS7" s="62">
        <v>8.92303923708242E-8</v>
      </c>
      <c r="BT7" s="62">
        <v>3.1662712362554499E-7</v>
      </c>
      <c r="BU7" s="62">
        <v>3.1538517526577199E-8</v>
      </c>
      <c r="BV7" s="62">
        <v>3.7761327863986102E-6</v>
      </c>
      <c r="BW7">
        <v>1.7289829424790299</v>
      </c>
      <c r="BX7">
        <v>764.31122871422701</v>
      </c>
      <c r="BY7" s="62">
        <v>1.9042984889189002E-8</v>
      </c>
      <c r="BZ7" s="62">
        <v>4.3494476179129798E-7</v>
      </c>
      <c r="CA7">
        <v>1188.07606312487</v>
      </c>
    </row>
    <row r="8" spans="2:79" ht="15" thickBot="1" x14ac:dyDescent="0.35">
      <c r="B8" s="63" t="s">
        <v>31</v>
      </c>
      <c r="C8" s="19" t="s">
        <v>32</v>
      </c>
      <c r="D8" s="19">
        <v>3.0222072</v>
      </c>
      <c r="E8" s="19">
        <f>$D$8*AR45</f>
        <v>613.67453295574296</v>
      </c>
      <c r="F8" s="19">
        <f t="shared" ref="F8:AN8" si="3">$D$8*AS45</f>
        <v>615.30086061980512</v>
      </c>
      <c r="G8" s="19">
        <f t="shared" si="3"/>
        <v>-1.6844840907719509</v>
      </c>
      <c r="H8" s="19">
        <f t="shared" si="3"/>
        <v>5.8156426712027379E-2</v>
      </c>
      <c r="I8" s="19">
        <f t="shared" si="3"/>
        <v>3.6576958642858045E-5</v>
      </c>
      <c r="J8" s="19">
        <f t="shared" si="3"/>
        <v>2.3988973343191549</v>
      </c>
      <c r="K8" s="19">
        <f t="shared" si="3"/>
        <v>0.10447305516722513</v>
      </c>
      <c r="L8" s="19">
        <f t="shared" si="3"/>
        <v>0.75666995772074463</v>
      </c>
      <c r="M8" s="19">
        <f t="shared" si="3"/>
        <v>8.4953060768012421</v>
      </c>
      <c r="N8" s="19">
        <f t="shared" si="3"/>
        <v>2.1621906443765355</v>
      </c>
      <c r="O8" s="19">
        <f t="shared" si="3"/>
        <v>3.1630972268577523E-3</v>
      </c>
      <c r="P8" s="19">
        <f t="shared" si="3"/>
        <v>5243.2283004230003</v>
      </c>
      <c r="Q8" s="19">
        <f t="shared" si="3"/>
        <v>40.28424665596274</v>
      </c>
      <c r="R8" s="19">
        <f t="shared" si="3"/>
        <v>82.565177738830599</v>
      </c>
      <c r="S8" s="19">
        <f t="shared" si="3"/>
        <v>82.565177738830599</v>
      </c>
      <c r="T8" s="19">
        <f t="shared" si="3"/>
        <v>5243.2314672957637</v>
      </c>
      <c r="U8" s="19">
        <f t="shared" si="3"/>
        <v>5243.2685250866753</v>
      </c>
      <c r="V8" s="19">
        <f t="shared" si="3"/>
        <v>0.9379335659130319</v>
      </c>
      <c r="W8" s="19">
        <f t="shared" si="3"/>
        <v>0</v>
      </c>
      <c r="X8" s="19">
        <f t="shared" si="3"/>
        <v>0</v>
      </c>
      <c r="Y8" s="19">
        <f t="shared" si="3"/>
        <v>0</v>
      </c>
      <c r="Z8" s="19">
        <f t="shared" si="3"/>
        <v>737.58301514142147</v>
      </c>
      <c r="AA8" s="19">
        <f t="shared" si="3"/>
        <v>11144.720411891254</v>
      </c>
      <c r="AB8" s="19">
        <f t="shared" si="3"/>
        <v>116.12190300216676</v>
      </c>
      <c r="AC8" s="19">
        <f t="shared" si="3"/>
        <v>0</v>
      </c>
      <c r="AD8" s="19">
        <f t="shared" si="3"/>
        <v>7.3682032290309579E-8</v>
      </c>
      <c r="AE8" s="19">
        <f t="shared" si="3"/>
        <v>5.4126217899909876E-8</v>
      </c>
      <c r="AF8" s="19">
        <f t="shared" si="3"/>
        <v>8.2848714746106836E-7</v>
      </c>
      <c r="AG8" s="19">
        <f t="shared" si="3"/>
        <v>5.1801721949777129E-6</v>
      </c>
      <c r="AH8" s="19">
        <f t="shared" si="3"/>
        <v>1.9507938767296712E-7</v>
      </c>
      <c r="AI8" s="19">
        <f t="shared" si="3"/>
        <v>1.8145865800883224E-5</v>
      </c>
      <c r="AJ8" s="19">
        <f t="shared" si="3"/>
        <v>12.888920900500393</v>
      </c>
      <c r="AK8" s="19">
        <f t="shared" si="3"/>
        <v>11998.425330034843</v>
      </c>
      <c r="AL8" s="19">
        <f t="shared" si="3"/>
        <v>1.2780825019021947E-7</v>
      </c>
      <c r="AM8" s="19">
        <f t="shared" si="3"/>
        <v>6.1915107655936641E-6</v>
      </c>
      <c r="AN8" s="19">
        <f t="shared" si="3"/>
        <v>24052.726990883071</v>
      </c>
      <c r="AQ8" s="58" t="s">
        <v>460</v>
      </c>
      <c r="AR8">
        <v>237</v>
      </c>
      <c r="AS8">
        <v>233</v>
      </c>
      <c r="AT8">
        <v>2.93</v>
      </c>
      <c r="AU8">
        <v>0.61899999999999999</v>
      </c>
      <c r="AV8" s="62">
        <v>1.2300000000000001E-5</v>
      </c>
      <c r="AW8">
        <v>1.64</v>
      </c>
      <c r="AX8">
        <v>3.8399999999999997E-2</v>
      </c>
      <c r="AY8">
        <v>0.29899999999999999</v>
      </c>
      <c r="AZ8">
        <v>3.27</v>
      </c>
      <c r="BA8">
        <v>0.88700000000000001</v>
      </c>
      <c r="BB8">
        <v>1.47E-3</v>
      </c>
      <c r="BC8" s="62">
        <v>1690</v>
      </c>
      <c r="BD8">
        <v>161</v>
      </c>
      <c r="BE8">
        <v>190</v>
      </c>
      <c r="BF8">
        <v>190</v>
      </c>
      <c r="BG8" s="62">
        <v>1690</v>
      </c>
      <c r="BH8" s="62">
        <v>1690</v>
      </c>
      <c r="BI8">
        <v>3.74</v>
      </c>
      <c r="BM8">
        <v>278</v>
      </c>
      <c r="BN8" s="62">
        <v>2770</v>
      </c>
      <c r="BO8">
        <v>41.2</v>
      </c>
      <c r="BP8">
        <v>0</v>
      </c>
      <c r="BQ8" s="62">
        <v>2.6019191261728301E-8</v>
      </c>
      <c r="BR8" s="62">
        <v>2.54073518382132E-8</v>
      </c>
      <c r="BS8" s="62">
        <v>4.3066834910999202E-7</v>
      </c>
      <c r="BT8" s="62">
        <v>1.16526556113091E-6</v>
      </c>
      <c r="BU8" s="62">
        <v>5.2807777260063603E-8</v>
      </c>
      <c r="BV8" s="62">
        <v>1.10817899914285E-5</v>
      </c>
      <c r="BW8">
        <v>4.9730325337665997</v>
      </c>
      <c r="BX8">
        <v>3089.9526815849399</v>
      </c>
      <c r="BY8" s="62">
        <v>5.1426543099941501E-8</v>
      </c>
      <c r="BZ8" s="62">
        <v>1.6417263155214999E-6</v>
      </c>
      <c r="CA8">
        <v>1214.1096568722501</v>
      </c>
    </row>
    <row r="9" spans="2:79" ht="15" thickBot="1" x14ac:dyDescent="0.35">
      <c r="B9" s="63" t="s">
        <v>33</v>
      </c>
      <c r="C9" s="19" t="s">
        <v>32</v>
      </c>
      <c r="D9" s="19">
        <v>17.158236899999995</v>
      </c>
      <c r="E9" s="19">
        <f>$D$9*AR10</f>
        <v>2522.2608242999991</v>
      </c>
      <c r="F9" s="19">
        <f t="shared" ref="F9:AN9" si="4">$D$9*AS10</f>
        <v>2539.4190611999993</v>
      </c>
      <c r="G9" s="19">
        <f t="shared" si="4"/>
        <v>-15.287989077899995</v>
      </c>
      <c r="H9" s="19">
        <f t="shared" si="4"/>
        <v>0.82531119488999971</v>
      </c>
      <c r="I9" s="19">
        <f t="shared" si="4"/>
        <v>1.8530895851999994E-4</v>
      </c>
      <c r="J9" s="19">
        <f t="shared" si="4"/>
        <v>7.5496242359999979</v>
      </c>
      <c r="K9" s="19">
        <f t="shared" si="4"/>
        <v>0.43067174618999987</v>
      </c>
      <c r="L9" s="19">
        <f t="shared" si="4"/>
        <v>1.5579679105199997</v>
      </c>
      <c r="M9" s="19">
        <f t="shared" si="4"/>
        <v>17.329819268999994</v>
      </c>
      <c r="N9" s="19">
        <f t="shared" si="4"/>
        <v>5.2161040175999984</v>
      </c>
      <c r="O9" s="19">
        <f t="shared" si="4"/>
        <v>2.8997420360999993E-2</v>
      </c>
      <c r="P9" s="19">
        <f t="shared" si="4"/>
        <v>19388.807696999993</v>
      </c>
      <c r="Q9" s="19">
        <f t="shared" si="4"/>
        <v>1087.8322194599996</v>
      </c>
      <c r="R9" s="19">
        <f t="shared" si="4"/>
        <v>3037.0079312999992</v>
      </c>
      <c r="S9" s="19">
        <f t="shared" si="4"/>
        <v>3037.0079312999992</v>
      </c>
      <c r="T9" s="19">
        <f t="shared" si="4"/>
        <v>19388.807696999993</v>
      </c>
      <c r="U9" s="19">
        <f t="shared" si="4"/>
        <v>19388.807696999993</v>
      </c>
      <c r="V9" s="19">
        <f t="shared" si="4"/>
        <v>25.394190611999992</v>
      </c>
      <c r="W9" s="19">
        <f t="shared" si="4"/>
        <v>0</v>
      </c>
      <c r="X9" s="19">
        <f t="shared" si="4"/>
        <v>0</v>
      </c>
      <c r="Y9" s="19">
        <f t="shared" si="4"/>
        <v>0</v>
      </c>
      <c r="Z9" s="19">
        <f t="shared" si="4"/>
        <v>3740.4956441999989</v>
      </c>
      <c r="AA9" s="19">
        <f t="shared" si="4"/>
        <v>30026.914574999992</v>
      </c>
      <c r="AB9" s="19">
        <f t="shared" si="4"/>
        <v>561.07434662999992</v>
      </c>
      <c r="AC9" s="19">
        <f t="shared" si="4"/>
        <v>0</v>
      </c>
      <c r="AD9" s="19">
        <f t="shared" si="4"/>
        <v>6.2678927208723256E-7</v>
      </c>
      <c r="AE9" s="19">
        <f t="shared" si="4"/>
        <v>4.642196857198549E-7</v>
      </c>
      <c r="AF9" s="19">
        <f t="shared" si="4"/>
        <v>1.090053414427471E-5</v>
      </c>
      <c r="AG9" s="19">
        <f t="shared" si="4"/>
        <v>1.7639302511097781E-5</v>
      </c>
      <c r="AH9" s="19">
        <f t="shared" si="4"/>
        <v>6.7132326540581914E-7</v>
      </c>
      <c r="AI9" s="19">
        <f t="shared" si="4"/>
        <v>7.3636267296710384E-5</v>
      </c>
      <c r="AJ9" s="19">
        <f t="shared" si="4"/>
        <v>109.47630175763427</v>
      </c>
      <c r="AK9" s="19">
        <f t="shared" si="4"/>
        <v>34280.337470837774</v>
      </c>
      <c r="AL9" s="19">
        <f t="shared" si="4"/>
        <v>1.0910089578070873E-6</v>
      </c>
      <c r="AM9" s="19">
        <f t="shared" si="4"/>
        <v>2.9123848925556671E-5</v>
      </c>
      <c r="AN9" s="19">
        <f t="shared" si="4"/>
        <v>29445.800947783842</v>
      </c>
      <c r="AQ9" s="58" t="s">
        <v>461</v>
      </c>
      <c r="AR9">
        <v>0.629</v>
      </c>
      <c r="AS9">
        <v>0.625</v>
      </c>
      <c r="AT9">
        <v>3.9399999999999999E-3</v>
      </c>
      <c r="AU9">
        <v>8.3799999999999999E-4</v>
      </c>
      <c r="AV9" s="62">
        <v>7.6899999999999999E-15</v>
      </c>
      <c r="AW9">
        <v>1.4499999999999999E-3</v>
      </c>
      <c r="AX9" s="62">
        <v>1.55E-6</v>
      </c>
      <c r="AY9">
        <v>2.8699999999999998E-4</v>
      </c>
      <c r="AZ9">
        <v>2.99E-3</v>
      </c>
      <c r="BA9">
        <v>7.94E-4</v>
      </c>
      <c r="BB9" s="62">
        <v>9.3400000000000003E-8</v>
      </c>
      <c r="BC9">
        <v>9.27</v>
      </c>
      <c r="BD9">
        <v>8.7799999999999996E-3</v>
      </c>
      <c r="BE9">
        <v>2.02</v>
      </c>
      <c r="BF9">
        <v>2.02</v>
      </c>
      <c r="BG9">
        <v>9.27</v>
      </c>
      <c r="BH9">
        <v>9.27</v>
      </c>
      <c r="BI9">
        <v>2.99E-3</v>
      </c>
      <c r="BJ9" s="62">
        <v>2.04E-9</v>
      </c>
      <c r="BK9">
        <v>3.7100000000000002E-3</v>
      </c>
      <c r="BL9">
        <v>1.1800000000000001E-3</v>
      </c>
      <c r="BM9">
        <v>1.67</v>
      </c>
      <c r="BN9">
        <v>1.73</v>
      </c>
      <c r="BO9">
        <v>6.3899999999999998E-3</v>
      </c>
      <c r="BP9" s="62">
        <v>3.0353097323966899E-21</v>
      </c>
      <c r="BQ9" s="62">
        <v>2.6018941305361999E-11</v>
      </c>
      <c r="BR9" s="62">
        <v>4.5148910321578701E-11</v>
      </c>
      <c r="BS9" s="62">
        <v>2.1471798423007902E-9</v>
      </c>
      <c r="BT9" s="62">
        <v>2.6452195346795198E-9</v>
      </c>
      <c r="BU9" s="62">
        <v>3.8542213779553997E-11</v>
      </c>
      <c r="BV9" s="62">
        <v>1.1002133721343499E-8</v>
      </c>
      <c r="BW9">
        <v>7.8004209285820802E-2</v>
      </c>
      <c r="BX9">
        <v>3.4072930627187499</v>
      </c>
      <c r="BY9" s="62">
        <v>7.1167851629976003E-11</v>
      </c>
      <c r="BZ9" s="62">
        <v>4.7961318090082899E-9</v>
      </c>
      <c r="CA9">
        <v>3.0590124728482899</v>
      </c>
    </row>
    <row r="10" spans="2:79" ht="15" thickBot="1" x14ac:dyDescent="0.35">
      <c r="B10" s="63" t="s">
        <v>231</v>
      </c>
      <c r="C10" s="19" t="s">
        <v>32</v>
      </c>
      <c r="D10" s="19">
        <v>1.5684800000000001</v>
      </c>
      <c r="E10" s="19">
        <f>$D$10*AR21</f>
        <v>335.65472</v>
      </c>
      <c r="F10" s="19">
        <f t="shared" ref="F10:AN10" si="5">$D$10*AS21</f>
        <v>318.40144000000004</v>
      </c>
      <c r="G10" s="19">
        <f t="shared" si="5"/>
        <v>17.096432</v>
      </c>
      <c r="H10" s="19">
        <f t="shared" si="5"/>
        <v>5.6151584000000004E-2</v>
      </c>
      <c r="I10" s="19">
        <f t="shared" si="5"/>
        <v>8.0306176000000001E-6</v>
      </c>
      <c r="J10" s="19">
        <f t="shared" si="5"/>
        <v>0.81560960000000005</v>
      </c>
      <c r="K10" s="19">
        <f t="shared" si="5"/>
        <v>5.2700928000000001E-2</v>
      </c>
      <c r="L10" s="19">
        <f t="shared" si="5"/>
        <v>0.22272416</v>
      </c>
      <c r="M10" s="19">
        <f t="shared" si="5"/>
        <v>2.5566224000000002</v>
      </c>
      <c r="N10" s="19">
        <f t="shared" si="5"/>
        <v>0.66817248000000007</v>
      </c>
      <c r="O10" s="19">
        <f t="shared" si="5"/>
        <v>2.6977856000000001E-3</v>
      </c>
      <c r="P10" s="19">
        <f t="shared" si="5"/>
        <v>1496.3299200000001</v>
      </c>
      <c r="Q10" s="19">
        <f t="shared" si="5"/>
        <v>111.832624</v>
      </c>
      <c r="R10" s="19">
        <f t="shared" si="5"/>
        <v>299.57968</v>
      </c>
      <c r="S10" s="19">
        <f t="shared" si="5"/>
        <v>299.57968</v>
      </c>
      <c r="T10" s="19">
        <f t="shared" si="5"/>
        <v>1496.3299200000001</v>
      </c>
      <c r="U10" s="19">
        <f t="shared" si="5"/>
        <v>1496.3299200000001</v>
      </c>
      <c r="V10" s="19">
        <f t="shared" si="5"/>
        <v>2.6036768000000001</v>
      </c>
      <c r="W10" s="19">
        <f t="shared" si="5"/>
        <v>0</v>
      </c>
      <c r="X10" s="19">
        <f t="shared" si="5"/>
        <v>0</v>
      </c>
      <c r="Y10" s="19">
        <f t="shared" si="5"/>
        <v>0</v>
      </c>
      <c r="Z10" s="19">
        <f t="shared" si="5"/>
        <v>263.50463999999999</v>
      </c>
      <c r="AA10" s="19">
        <f t="shared" si="5"/>
        <v>3058.5360000000001</v>
      </c>
      <c r="AB10" s="19">
        <f t="shared" si="5"/>
        <v>25.095680000000002</v>
      </c>
      <c r="AC10" s="19">
        <f t="shared" si="5"/>
        <v>0</v>
      </c>
      <c r="AD10" s="19">
        <f t="shared" si="5"/>
        <v>6.5835042279207775E-8</v>
      </c>
      <c r="AE10" s="19">
        <f t="shared" si="5"/>
        <v>3.317174444358302E-8</v>
      </c>
      <c r="AF10" s="19">
        <f t="shared" si="5"/>
        <v>8.5470651887526707E-7</v>
      </c>
      <c r="AG10" s="19">
        <f t="shared" si="5"/>
        <v>2.3080702611056106E-6</v>
      </c>
      <c r="AH10" s="19">
        <f t="shared" si="5"/>
        <v>7.4133676575954727E-8</v>
      </c>
      <c r="AI10" s="19">
        <f t="shared" si="5"/>
        <v>6.48508690918344E-6</v>
      </c>
      <c r="AJ10" s="19">
        <f t="shared" si="5"/>
        <v>19.841665254215101</v>
      </c>
      <c r="AK10" s="19">
        <f t="shared" si="5"/>
        <v>3343.2284409911763</v>
      </c>
      <c r="AL10" s="19">
        <f t="shared" si="5"/>
        <v>9.9006786722790802E-8</v>
      </c>
      <c r="AM10" s="19">
        <f t="shared" si="5"/>
        <v>3.2299060087161697E-6</v>
      </c>
      <c r="AN10" s="19">
        <f t="shared" si="5"/>
        <v>965.16499545830573</v>
      </c>
      <c r="AQ10" s="58" t="s">
        <v>462</v>
      </c>
      <c r="AR10">
        <v>147</v>
      </c>
      <c r="AS10">
        <v>148</v>
      </c>
      <c r="AT10">
        <v>-0.89100000000000001</v>
      </c>
      <c r="AU10">
        <v>4.8099999999999997E-2</v>
      </c>
      <c r="AV10" s="62">
        <v>1.08E-5</v>
      </c>
      <c r="AW10">
        <v>0.44</v>
      </c>
      <c r="AX10">
        <v>2.5100000000000001E-2</v>
      </c>
      <c r="AY10">
        <v>9.0800000000000006E-2</v>
      </c>
      <c r="AZ10">
        <v>1.01</v>
      </c>
      <c r="BA10">
        <v>0.30399999999999999</v>
      </c>
      <c r="BB10">
        <v>1.6900000000000001E-3</v>
      </c>
      <c r="BC10" s="62">
        <v>1130</v>
      </c>
      <c r="BD10">
        <v>63.4</v>
      </c>
      <c r="BE10">
        <v>177</v>
      </c>
      <c r="BF10">
        <v>177</v>
      </c>
      <c r="BG10" s="62">
        <v>1130</v>
      </c>
      <c r="BH10" s="62">
        <v>1130</v>
      </c>
      <c r="BI10">
        <v>1.48</v>
      </c>
      <c r="BM10">
        <v>218</v>
      </c>
      <c r="BN10" s="62">
        <v>1750</v>
      </c>
      <c r="BO10">
        <v>32.700000000000003</v>
      </c>
      <c r="BP10">
        <v>0</v>
      </c>
      <c r="BQ10" s="62">
        <v>3.6529934616256097E-8</v>
      </c>
      <c r="BR10" s="62">
        <v>2.70552090185825E-8</v>
      </c>
      <c r="BS10" s="62">
        <v>6.3529453566844701E-7</v>
      </c>
      <c r="BT10" s="62">
        <v>1.02803700717629E-6</v>
      </c>
      <c r="BU10" s="62">
        <v>3.9125422344869203E-8</v>
      </c>
      <c r="BV10" s="62">
        <v>4.2915987071323398E-6</v>
      </c>
      <c r="BW10">
        <v>6.38039341662396</v>
      </c>
      <c r="BX10">
        <v>1997.8939369252901</v>
      </c>
      <c r="BY10" s="62">
        <v>6.3585143634838594E-8</v>
      </c>
      <c r="BZ10" s="62">
        <v>1.6973683890305E-6</v>
      </c>
      <c r="CA10">
        <v>1716.1320897594001</v>
      </c>
    </row>
    <row r="11" spans="2:79" ht="15" thickBot="1" x14ac:dyDescent="0.35">
      <c r="B11" s="63" t="s">
        <v>213</v>
      </c>
      <c r="C11" s="19" t="s">
        <v>32</v>
      </c>
      <c r="D11" s="19">
        <v>1.0991062499999999E-2</v>
      </c>
      <c r="E11" s="19">
        <f>$D$11*AR26</f>
        <v>0.61646686309164367</v>
      </c>
      <c r="F11" s="19">
        <f t="shared" ref="F11:AN11" si="6">$D$11*AS26</f>
        <v>0.46912567248013848</v>
      </c>
      <c r="G11" s="19">
        <f t="shared" si="6"/>
        <v>0.14695674195362179</v>
      </c>
      <c r="H11" s="19">
        <f t="shared" si="6"/>
        <v>3.8444865788424265E-4</v>
      </c>
      <c r="I11" s="19">
        <f t="shared" si="6"/>
        <v>6.9138544974298184E-7</v>
      </c>
      <c r="J11" s="19">
        <f t="shared" si="6"/>
        <v>4.7551717815891084E-3</v>
      </c>
      <c r="K11" s="19">
        <f t="shared" si="6"/>
        <v>8.8827069686638264E-5</v>
      </c>
      <c r="L11" s="19">
        <f t="shared" si="6"/>
        <v>9.2886340477198095E-4</v>
      </c>
      <c r="M11" s="19">
        <f t="shared" si="6"/>
        <v>1.024971843943482E-2</v>
      </c>
      <c r="N11" s="19">
        <f t="shared" si="6"/>
        <v>5.6373227152850753E-3</v>
      </c>
      <c r="O11" s="19">
        <f t="shared" si="6"/>
        <v>4.1553954042627224E-6</v>
      </c>
      <c r="P11" s="19">
        <f t="shared" si="6"/>
        <v>43.568721721502243</v>
      </c>
      <c r="Q11" s="19">
        <f t="shared" si="6"/>
        <v>0.92921958929048198</v>
      </c>
      <c r="R11" s="19">
        <f t="shared" si="6"/>
        <v>2.4415153043973779</v>
      </c>
      <c r="S11" s="19">
        <f t="shared" si="6"/>
        <v>2.4415153043973779</v>
      </c>
      <c r="T11" s="19">
        <f t="shared" si="6"/>
        <v>43.568726871057926</v>
      </c>
      <c r="U11" s="19">
        <f t="shared" si="6"/>
        <v>43.569016544148162</v>
      </c>
      <c r="V11" s="19">
        <f t="shared" si="6"/>
        <v>2.1634914768113897E-2</v>
      </c>
      <c r="W11" s="19">
        <f t="shared" si="6"/>
        <v>0</v>
      </c>
      <c r="X11" s="19">
        <f t="shared" si="6"/>
        <v>0</v>
      </c>
      <c r="Y11" s="19">
        <f t="shared" si="6"/>
        <v>0</v>
      </c>
      <c r="Z11" s="19">
        <f t="shared" si="6"/>
        <v>7.2040167654871912</v>
      </c>
      <c r="AA11" s="19">
        <f t="shared" si="6"/>
        <v>20.822313169752753</v>
      </c>
      <c r="AB11" s="19">
        <f t="shared" si="6"/>
        <v>2.198526615261458</v>
      </c>
      <c r="AC11" s="19">
        <f t="shared" si="6"/>
        <v>0</v>
      </c>
      <c r="AD11" s="19">
        <f t="shared" si="6"/>
        <v>1.3820116639799577E-10</v>
      </c>
      <c r="AE11" s="19">
        <f t="shared" si="6"/>
        <v>1.2927439748658978E-10</v>
      </c>
      <c r="AF11" s="19">
        <f t="shared" si="6"/>
        <v>2.1458027406223347E-9</v>
      </c>
      <c r="AG11" s="19">
        <f t="shared" si="6"/>
        <v>4.8694974241324668E-9</v>
      </c>
      <c r="AH11" s="19">
        <f t="shared" si="6"/>
        <v>4.5717701910914641E-10</v>
      </c>
      <c r="AI11" s="19">
        <f t="shared" si="6"/>
        <v>3.0219420388837114E-8</v>
      </c>
      <c r="AJ11" s="19">
        <f t="shared" si="6"/>
        <v>0.28071358086080694</v>
      </c>
      <c r="AK11" s="19">
        <f t="shared" si="6"/>
        <v>30.224856550501336</v>
      </c>
      <c r="AL11" s="19">
        <f t="shared" si="6"/>
        <v>2.6747556388458555E-10</v>
      </c>
      <c r="AM11" s="19">
        <f t="shared" si="6"/>
        <v>7.4116868643133198E-9</v>
      </c>
      <c r="AN11" s="19">
        <f t="shared" si="6"/>
        <v>11.183731103241026</v>
      </c>
      <c r="AQ11" s="58" t="s">
        <v>463</v>
      </c>
      <c r="AR11">
        <v>7.6799999999999993E-2</v>
      </c>
      <c r="AS11">
        <v>7.6799999999999993E-2</v>
      </c>
      <c r="AT11" s="62">
        <v>4.3999999999999999E-5</v>
      </c>
      <c r="AU11" s="62">
        <v>6.8900000000000001E-6</v>
      </c>
      <c r="AV11" s="62">
        <v>7.6700000000000002E-9</v>
      </c>
      <c r="AW11" s="62">
        <v>8.3800000000000004E-5</v>
      </c>
      <c r="AX11" s="62">
        <v>2.3300000000000001E-6</v>
      </c>
      <c r="AY11" s="62">
        <v>1.5400000000000002E-5</v>
      </c>
      <c r="AZ11">
        <v>1.63E-4</v>
      </c>
      <c r="BA11" s="62">
        <v>7.4400000000000006E-5</v>
      </c>
      <c r="BB11" s="62">
        <v>1.49E-7</v>
      </c>
      <c r="BC11">
        <v>1.1200000000000001</v>
      </c>
      <c r="BD11">
        <v>1.57E-3</v>
      </c>
      <c r="BE11">
        <v>6.7299999999999999E-3</v>
      </c>
      <c r="BF11">
        <v>6.7299999999999999E-3</v>
      </c>
      <c r="BG11">
        <v>1.1200000000000001</v>
      </c>
      <c r="BH11">
        <v>1.1200000000000001</v>
      </c>
      <c r="BI11" s="62">
        <v>3.65E-5</v>
      </c>
      <c r="BM11">
        <v>0.307</v>
      </c>
      <c r="BN11">
        <v>0.36899999999999999</v>
      </c>
      <c r="BO11">
        <v>1.74E-3</v>
      </c>
      <c r="BP11">
        <v>0</v>
      </c>
      <c r="BQ11" s="62">
        <v>4.1081662137378201E-12</v>
      </c>
      <c r="BR11" s="62">
        <v>6.7289036500087502E-12</v>
      </c>
      <c r="BS11" s="62">
        <v>7.1659179189729305E-11</v>
      </c>
      <c r="BT11" s="62">
        <v>1.6912530194382201E-10</v>
      </c>
      <c r="BU11" s="62">
        <v>2.0421157146453799E-11</v>
      </c>
      <c r="BV11" s="62">
        <v>3.5273081590124801E-10</v>
      </c>
      <c r="BW11">
        <v>9.1227547510436095E-4</v>
      </c>
      <c r="BX11">
        <v>0.67690776164174005</v>
      </c>
      <c r="BY11" s="62">
        <v>1.0837069863746599E-11</v>
      </c>
      <c r="BZ11" s="62">
        <v>2.4592366486160002E-10</v>
      </c>
      <c r="CA11">
        <v>3.8941573830471803E-2</v>
      </c>
    </row>
    <row r="12" spans="2:79" ht="15" thickBot="1" x14ac:dyDescent="0.35">
      <c r="B12" s="63" t="s">
        <v>232</v>
      </c>
      <c r="C12" s="19" t="s">
        <v>32</v>
      </c>
      <c r="D12" s="19">
        <v>0.2110284</v>
      </c>
      <c r="E12" s="19">
        <f>$D$12*AR60</f>
        <v>1275.1993919290828</v>
      </c>
      <c r="F12" s="19">
        <f t="shared" ref="F12:AN12" si="7">$D$12*AS60</f>
        <v>1260.1182575224698</v>
      </c>
      <c r="G12" s="19">
        <f t="shared" si="7"/>
        <v>14.329225162316618</v>
      </c>
      <c r="H12" s="19">
        <f t="shared" si="7"/>
        <v>0.75190924429547135</v>
      </c>
      <c r="I12" s="19">
        <f t="shared" si="7"/>
        <v>1.8596319113015788E-4</v>
      </c>
      <c r="J12" s="19">
        <f t="shared" si="7"/>
        <v>7.6337286413938052</v>
      </c>
      <c r="K12" s="19">
        <f t="shared" si="7"/>
        <v>0.45063255275011677</v>
      </c>
      <c r="L12" s="19">
        <f t="shared" si="7"/>
        <v>2.2707887623213541</v>
      </c>
      <c r="M12" s="19">
        <f t="shared" si="7"/>
        <v>14.319412434445665</v>
      </c>
      <c r="N12" s="19">
        <f t="shared" si="7"/>
        <v>5.595653216965272</v>
      </c>
      <c r="O12" s="19">
        <f t="shared" si="7"/>
        <v>2.0750538803790009E-2</v>
      </c>
      <c r="P12" s="19">
        <f t="shared" si="7"/>
        <v>25982.186582684466</v>
      </c>
      <c r="Q12" s="19">
        <f t="shared" si="7"/>
        <v>1140.9122681864887</v>
      </c>
      <c r="R12" s="19">
        <f t="shared" si="7"/>
        <v>1383.5662288134699</v>
      </c>
      <c r="S12" s="19">
        <f t="shared" si="7"/>
        <v>1383.5662288134699</v>
      </c>
      <c r="T12" s="19">
        <f t="shared" si="7"/>
        <v>25983.864150557838</v>
      </c>
      <c r="U12" s="19">
        <f t="shared" si="7"/>
        <v>25983.961047957579</v>
      </c>
      <c r="V12" s="19">
        <f t="shared" si="7"/>
        <v>26.56373150608777</v>
      </c>
      <c r="W12" s="19">
        <f t="shared" si="7"/>
        <v>0</v>
      </c>
      <c r="X12" s="19">
        <f t="shared" si="7"/>
        <v>0</v>
      </c>
      <c r="Y12" s="19">
        <f t="shared" si="7"/>
        <v>0</v>
      </c>
      <c r="Z12" s="19">
        <f t="shared" si="7"/>
        <v>53529.574144073595</v>
      </c>
      <c r="AA12" s="19">
        <f t="shared" si="7"/>
        <v>23096.82556868764</v>
      </c>
      <c r="AB12" s="19">
        <f t="shared" si="7"/>
        <v>29742.042105688412</v>
      </c>
      <c r="AC12" s="19">
        <f t="shared" si="7"/>
        <v>0</v>
      </c>
      <c r="AD12" s="19">
        <f t="shared" si="7"/>
        <v>4.8228535918084403E-7</v>
      </c>
      <c r="AE12" s="19">
        <f t="shared" si="7"/>
        <v>1.398669544043375E-5</v>
      </c>
      <c r="AF12" s="19">
        <f t="shared" si="7"/>
        <v>1.2010961238327516E-4</v>
      </c>
      <c r="AG12" s="19">
        <f t="shared" si="7"/>
        <v>1.4223879499438444E-5</v>
      </c>
      <c r="AH12" s="19">
        <f t="shared" si="7"/>
        <v>7.5398865215372503E-6</v>
      </c>
      <c r="AI12" s="19">
        <f t="shared" si="7"/>
        <v>8.4599136675930767E-5</v>
      </c>
      <c r="AJ12" s="19">
        <f t="shared" si="7"/>
        <v>134.19632587246414</v>
      </c>
      <c r="AK12" s="19">
        <f t="shared" si="7"/>
        <v>106368.44181844986</v>
      </c>
      <c r="AL12" s="19">
        <f t="shared" si="7"/>
        <v>1.4468980799614608E-5</v>
      </c>
      <c r="AM12" s="19">
        <f t="shared" si="7"/>
        <v>1.4162818428174276E-4</v>
      </c>
      <c r="AN12" s="19">
        <f t="shared" si="7"/>
        <v>3196.5663418357685</v>
      </c>
      <c r="AQ12" s="58" t="s">
        <v>464</v>
      </c>
      <c r="AR12">
        <v>0.35099999999999998</v>
      </c>
      <c r="AS12">
        <v>0.34300000000000003</v>
      </c>
      <c r="AT12">
        <v>7.0000000000000001E-3</v>
      </c>
      <c r="AU12">
        <v>5.6700000000000001E-4</v>
      </c>
      <c r="AV12" s="62">
        <v>3.0400000000000001E-8</v>
      </c>
      <c r="AW12">
        <v>2E-3</v>
      </c>
      <c r="AX12">
        <v>2.5300000000000002E-4</v>
      </c>
      <c r="AY12">
        <v>3.79E-4</v>
      </c>
      <c r="AZ12">
        <v>3.7000000000000002E-3</v>
      </c>
      <c r="BA12">
        <v>1.16E-3</v>
      </c>
      <c r="BB12" s="62">
        <v>9.5799999999999998E-6</v>
      </c>
      <c r="BC12">
        <v>6.8</v>
      </c>
      <c r="BD12">
        <v>43.2</v>
      </c>
      <c r="BE12">
        <v>0.79500000000000004</v>
      </c>
      <c r="BF12">
        <v>0.79500000000000004</v>
      </c>
      <c r="BG12">
        <v>6.8</v>
      </c>
      <c r="BH12">
        <v>6.8</v>
      </c>
      <c r="BI12">
        <v>1.01</v>
      </c>
      <c r="BM12">
        <v>0.82199999999999995</v>
      </c>
      <c r="BN12">
        <v>5.95</v>
      </c>
      <c r="BO12">
        <v>9.6600000000000005E-2</v>
      </c>
      <c r="BP12">
        <v>0</v>
      </c>
      <c r="BQ12" s="62">
        <v>5.4497033062381304E-10</v>
      </c>
      <c r="BR12" s="62">
        <v>3.9988659727105801E-10</v>
      </c>
      <c r="BS12" s="62">
        <v>2.0611508575267099E-9</v>
      </c>
      <c r="BT12" s="62">
        <v>1.91625135968645E-8</v>
      </c>
      <c r="BU12" s="62">
        <v>1.11372200801189E-10</v>
      </c>
      <c r="BV12" s="62">
        <v>1.7371365386964399E-8</v>
      </c>
      <c r="BW12">
        <v>0.120143804146949</v>
      </c>
      <c r="BX12">
        <v>6.8684523311207402</v>
      </c>
      <c r="BY12" s="62">
        <v>9.44856927894871E-10</v>
      </c>
      <c r="BZ12" s="62">
        <v>2.1301884679991202E-8</v>
      </c>
      <c r="CA12">
        <v>1.7037960237246299</v>
      </c>
    </row>
    <row r="13" spans="2:79" ht="15" thickBot="1" x14ac:dyDescent="0.35">
      <c r="B13" s="63" t="s">
        <v>34</v>
      </c>
      <c r="C13" s="19" t="s">
        <v>169</v>
      </c>
      <c r="D13" s="19">
        <v>0.58960999999999997</v>
      </c>
      <c r="E13" s="19">
        <f>$D$13*AR27</f>
        <v>-1062.4912535830108</v>
      </c>
      <c r="F13" s="19">
        <f t="shared" ref="F13:AN13" si="8">$D$13*AS27</f>
        <v>23.103466881181212</v>
      </c>
      <c r="G13" s="19">
        <f t="shared" si="8"/>
        <v>-1086.3542058690296</v>
      </c>
      <c r="H13" s="19">
        <f t="shared" si="8"/>
        <v>0.75948540484128557</v>
      </c>
      <c r="I13" s="19">
        <f t="shared" si="8"/>
        <v>4.3806724559277611E-6</v>
      </c>
      <c r="J13" s="19">
        <f t="shared" si="8"/>
        <v>0.20086718061311068</v>
      </c>
      <c r="K13" s="19">
        <f t="shared" si="8"/>
        <v>1.0562988725567567E-2</v>
      </c>
      <c r="L13" s="19">
        <f t="shared" si="8"/>
        <v>7.5292704026603777E-2</v>
      </c>
      <c r="M13" s="19">
        <f t="shared" si="8"/>
        <v>0.83411302838578472</v>
      </c>
      <c r="N13" s="19">
        <f t="shared" si="8"/>
        <v>0.38040610193508817</v>
      </c>
      <c r="O13" s="19">
        <f t="shared" si="8"/>
        <v>1.9885312803265285E-3</v>
      </c>
      <c r="P13" s="19">
        <f t="shared" si="8"/>
        <v>440.49530158746666</v>
      </c>
      <c r="Q13" s="19">
        <f t="shared" si="8"/>
        <v>20.036232501408005</v>
      </c>
      <c r="R13" s="19">
        <f t="shared" si="8"/>
        <v>12400.668775454467</v>
      </c>
      <c r="S13" s="19">
        <f t="shared" si="8"/>
        <v>12400.668775454467</v>
      </c>
      <c r="T13" s="19">
        <f t="shared" si="8"/>
        <v>440.49719424545503</v>
      </c>
      <c r="U13" s="19">
        <f t="shared" si="8"/>
        <v>441.542457742544</v>
      </c>
      <c r="V13" s="19">
        <f t="shared" si="8"/>
        <v>0.46650133879875294</v>
      </c>
      <c r="W13" s="19">
        <f t="shared" si="8"/>
        <v>0</v>
      </c>
      <c r="X13" s="19">
        <f t="shared" si="8"/>
        <v>0</v>
      </c>
      <c r="Y13" s="19">
        <f t="shared" si="8"/>
        <v>0</v>
      </c>
      <c r="Z13" s="19">
        <f t="shared" si="8"/>
        <v>88.866278116472884</v>
      </c>
      <c r="AA13" s="19">
        <f t="shared" si="8"/>
        <v>986.76260642451007</v>
      </c>
      <c r="AB13" s="19">
        <f t="shared" si="8"/>
        <v>24.598378085736538</v>
      </c>
      <c r="AC13" s="19">
        <f t="shared" si="8"/>
        <v>0</v>
      </c>
      <c r="AD13" s="19">
        <f t="shared" si="8"/>
        <v>1.4570630804447661E-8</v>
      </c>
      <c r="AE13" s="19">
        <f t="shared" si="8"/>
        <v>3.0133905489220267E-8</v>
      </c>
      <c r="AF13" s="19">
        <f t="shared" si="8"/>
        <v>5.0969986476076815E-7</v>
      </c>
      <c r="AG13" s="19">
        <f t="shared" si="8"/>
        <v>4.5111054744420112E-7</v>
      </c>
      <c r="AH13" s="19">
        <f t="shared" si="8"/>
        <v>2.6041961386429646E-8</v>
      </c>
      <c r="AI13" s="19">
        <f t="shared" si="8"/>
        <v>1.1612655010315201E-5</v>
      </c>
      <c r="AJ13" s="19">
        <f t="shared" si="8"/>
        <v>9.271610292891733</v>
      </c>
      <c r="AK13" s="19">
        <f t="shared" si="8"/>
        <v>1100.2272626267211</v>
      </c>
      <c r="AL13" s="19">
        <f t="shared" si="8"/>
        <v>4.4704536293667931E-8</v>
      </c>
      <c r="AM13" s="19">
        <f t="shared" si="8"/>
        <v>9.8495204474586608E-7</v>
      </c>
      <c r="AN13" s="19">
        <f t="shared" si="8"/>
        <v>22536.23862872312</v>
      </c>
      <c r="AQ13" s="58" t="s">
        <v>465</v>
      </c>
      <c r="AR13">
        <v>0.69899999999999995</v>
      </c>
      <c r="AS13">
        <v>0.48099999999999998</v>
      </c>
      <c r="AT13">
        <v>0.217</v>
      </c>
      <c r="AU13">
        <v>4.57E-4</v>
      </c>
      <c r="AV13" s="62">
        <v>4.1999999999999999E-8</v>
      </c>
      <c r="AW13">
        <v>5.6800000000000002E-3</v>
      </c>
      <c r="AX13">
        <v>1.14E-3</v>
      </c>
      <c r="AY13">
        <v>2.1000000000000001E-2</v>
      </c>
      <c r="AZ13">
        <v>1.61E-2</v>
      </c>
      <c r="BA13">
        <v>2.3500000000000001E-3</v>
      </c>
      <c r="BB13" s="62">
        <v>1.5099999999999999E-5</v>
      </c>
      <c r="BC13">
        <v>6.4</v>
      </c>
      <c r="BD13">
        <v>-38.4</v>
      </c>
      <c r="BE13">
        <v>0.61399999999999999</v>
      </c>
      <c r="BF13">
        <v>0.61399999999999999</v>
      </c>
      <c r="BG13">
        <v>6.4</v>
      </c>
      <c r="BH13">
        <v>6.4</v>
      </c>
      <c r="BI13">
        <v>-0.89500000000000002</v>
      </c>
      <c r="BM13">
        <v>41</v>
      </c>
      <c r="BN13">
        <v>362</v>
      </c>
      <c r="BO13">
        <v>7.0400000000000004E-2</v>
      </c>
      <c r="BP13">
        <v>0</v>
      </c>
      <c r="BQ13" s="62">
        <v>2.1312242140155801E-9</v>
      </c>
      <c r="BR13" s="62">
        <v>1.3114639249049E-9</v>
      </c>
      <c r="BS13" s="62">
        <v>4.1016506551291298E-9</v>
      </c>
      <c r="BT13" s="62">
        <v>9.6911333054764098E-8</v>
      </c>
      <c r="BU13" s="62">
        <v>2.93995388981842E-10</v>
      </c>
      <c r="BV13" s="62">
        <v>8.0820968728011103E-8</v>
      </c>
      <c r="BW13">
        <v>6.6685694042875096E-2</v>
      </c>
      <c r="BX13">
        <v>402.57153609007503</v>
      </c>
      <c r="BY13" s="62">
        <v>3.4426881389204799E-9</v>
      </c>
      <c r="BZ13" s="62">
        <v>1.01264312003202E-7</v>
      </c>
      <c r="CA13">
        <v>7.3923529413451599</v>
      </c>
    </row>
    <row r="14" spans="2:79" ht="15" thickBot="1" x14ac:dyDescent="0.35">
      <c r="B14" s="63" t="s">
        <v>35</v>
      </c>
      <c r="C14" s="19" t="s">
        <v>32</v>
      </c>
      <c r="D14" s="19">
        <v>1.1792199999999999E-2</v>
      </c>
      <c r="E14" s="19">
        <f>$D$14*AR54</f>
        <v>37.661374194165646</v>
      </c>
      <c r="F14" s="19">
        <f t="shared" ref="F14:AN14" si="9">$D$14*AS54</f>
        <v>37.877063197280947</v>
      </c>
      <c r="G14" s="19">
        <f t="shared" si="9"/>
        <v>-0.23843456851552136</v>
      </c>
      <c r="H14" s="19">
        <f t="shared" si="9"/>
        <v>2.2745565400217577E-2</v>
      </c>
      <c r="I14" s="19">
        <f t="shared" si="9"/>
        <v>1.2673080294895255E-6</v>
      </c>
      <c r="J14" s="19">
        <f t="shared" si="9"/>
        <v>0.1518212621444183</v>
      </c>
      <c r="K14" s="19">
        <f t="shared" si="9"/>
        <v>8.3448681375209444E-3</v>
      </c>
      <c r="L14" s="19">
        <f t="shared" si="9"/>
        <v>2.9142050415959232E-2</v>
      </c>
      <c r="M14" s="19">
        <f t="shared" si="9"/>
        <v>0.30526347011457189</v>
      </c>
      <c r="N14" s="19">
        <f t="shared" si="9"/>
        <v>0.12302779400257104</v>
      </c>
      <c r="O14" s="19">
        <f t="shared" si="9"/>
        <v>5.0073132720069517E-4</v>
      </c>
      <c r="P14" s="19">
        <f t="shared" si="9"/>
        <v>1085.8272129352445</v>
      </c>
      <c r="Q14" s="19">
        <f t="shared" si="9"/>
        <v>20.450923321850315</v>
      </c>
      <c r="R14" s="19">
        <f t="shared" si="9"/>
        <v>24.074087738210594</v>
      </c>
      <c r="S14" s="19">
        <f t="shared" si="9"/>
        <v>24.074087738210594</v>
      </c>
      <c r="T14" s="19">
        <f t="shared" si="9"/>
        <v>1085.8370750161166</v>
      </c>
      <c r="U14" s="19">
        <f t="shared" si="9"/>
        <v>1085.8473573576866</v>
      </c>
      <c r="V14" s="19">
        <f t="shared" si="9"/>
        <v>0.47615653834342248</v>
      </c>
      <c r="W14" s="19">
        <f t="shared" si="9"/>
        <v>0</v>
      </c>
      <c r="X14" s="19">
        <f t="shared" si="9"/>
        <v>0</v>
      </c>
      <c r="Y14" s="19">
        <f t="shared" si="9"/>
        <v>0</v>
      </c>
      <c r="Z14" s="19">
        <f t="shared" si="9"/>
        <v>82.479815941687733</v>
      </c>
      <c r="AA14" s="19">
        <f t="shared" si="9"/>
        <v>411.26631021261164</v>
      </c>
      <c r="AB14" s="19">
        <f t="shared" si="9"/>
        <v>4.7032436340402723</v>
      </c>
      <c r="AC14" s="19">
        <f t="shared" si="9"/>
        <v>0</v>
      </c>
      <c r="AD14" s="19">
        <f t="shared" si="9"/>
        <v>9.1632331596892576E-9</v>
      </c>
      <c r="AE14" s="19">
        <f t="shared" si="9"/>
        <v>3.7637011570756423E-9</v>
      </c>
      <c r="AF14" s="19">
        <f t="shared" si="9"/>
        <v>5.5511778723624028E-8</v>
      </c>
      <c r="AG14" s="19">
        <f t="shared" si="9"/>
        <v>2.6421640517749512E-7</v>
      </c>
      <c r="AH14" s="19">
        <f t="shared" si="9"/>
        <v>2.1277639250849636E-8</v>
      </c>
      <c r="AI14" s="19">
        <f t="shared" si="9"/>
        <v>1.2299666797978458E-6</v>
      </c>
      <c r="AJ14" s="19">
        <f t="shared" si="9"/>
        <v>1.8772647767593895</v>
      </c>
      <c r="AK14" s="19">
        <f t="shared" si="9"/>
        <v>498.44936978834033</v>
      </c>
      <c r="AL14" s="19">
        <f t="shared" si="9"/>
        <v>1.2926934316764841E-8</v>
      </c>
      <c r="AM14" s="19">
        <f t="shared" si="9"/>
        <v>3.3249322078329839E-7</v>
      </c>
      <c r="AN14" s="19">
        <f t="shared" si="9"/>
        <v>85.639009895787055</v>
      </c>
      <c r="AQ14" s="58" t="s">
        <v>466</v>
      </c>
      <c r="AR14" s="62">
        <v>1320</v>
      </c>
      <c r="AS14">
        <v>995</v>
      </c>
      <c r="AT14">
        <v>319</v>
      </c>
      <c r="AU14">
        <v>1.29</v>
      </c>
      <c r="AV14">
        <v>1.1400000000000001E-4</v>
      </c>
      <c r="AW14">
        <v>4.24</v>
      </c>
      <c r="AX14">
        <v>0.51300000000000001</v>
      </c>
      <c r="AY14">
        <v>1.1499999999999999</v>
      </c>
      <c r="AZ14">
        <v>9.19</v>
      </c>
      <c r="BA14">
        <v>2.75</v>
      </c>
      <c r="BB14">
        <v>1.11E-2</v>
      </c>
      <c r="BC14" s="62">
        <v>17800</v>
      </c>
      <c r="BD14">
        <v>455</v>
      </c>
      <c r="BE14" s="62">
        <v>1870</v>
      </c>
      <c r="BF14" s="62">
        <v>1870</v>
      </c>
      <c r="BG14" s="62">
        <v>17800</v>
      </c>
      <c r="BH14" s="62">
        <v>17800</v>
      </c>
      <c r="BI14">
        <v>10.6</v>
      </c>
      <c r="BM14" s="62">
        <v>2450</v>
      </c>
      <c r="BN14" s="62">
        <v>32200</v>
      </c>
      <c r="BO14">
        <v>159</v>
      </c>
      <c r="BP14">
        <v>0</v>
      </c>
      <c r="BQ14" s="62">
        <v>5.4172930532232498E-7</v>
      </c>
      <c r="BR14" s="62">
        <v>3.0715174497510001E-7</v>
      </c>
      <c r="BS14" s="62">
        <v>1.7599872832908E-6</v>
      </c>
      <c r="BT14" s="62">
        <v>1.26689494882495E-5</v>
      </c>
      <c r="BU14" s="62">
        <v>4.1663615280740702E-7</v>
      </c>
      <c r="BV14" s="62">
        <v>3.4844679311675E-5</v>
      </c>
      <c r="BW14">
        <v>252.63708678325699</v>
      </c>
      <c r="BX14">
        <v>34787.364825275603</v>
      </c>
      <c r="BY14" s="62">
        <v>8.4888105029742398E-7</v>
      </c>
      <c r="BZ14" s="62">
        <v>1.47561939407177E-5</v>
      </c>
      <c r="CA14">
        <v>7159.4740478563799</v>
      </c>
    </row>
    <row r="15" spans="2:79" ht="15" thickBot="1" x14ac:dyDescent="0.35">
      <c r="B15" s="63" t="s">
        <v>36</v>
      </c>
      <c r="C15" s="19" t="s">
        <v>32</v>
      </c>
      <c r="D15" s="19">
        <v>9.2750309999999985</v>
      </c>
      <c r="E15" s="19">
        <f>$D$15*AR20</f>
        <v>1484.0049599999998</v>
      </c>
      <c r="F15" s="19">
        <f t="shared" ref="F15:AN15" si="10">$D$15*AS20</f>
        <v>1391.2546499999999</v>
      </c>
      <c r="G15" s="19">
        <f t="shared" si="10"/>
        <v>95.532819299999986</v>
      </c>
      <c r="H15" s="19">
        <f t="shared" si="10"/>
        <v>0.35059617179999997</v>
      </c>
      <c r="I15" s="19">
        <f t="shared" si="10"/>
        <v>3.3575612219999993E-5</v>
      </c>
      <c r="J15" s="19">
        <f t="shared" si="10"/>
        <v>3.4039363769999995</v>
      </c>
      <c r="K15" s="19">
        <f t="shared" si="10"/>
        <v>0.21518071919999995</v>
      </c>
      <c r="L15" s="19">
        <f t="shared" si="10"/>
        <v>0.92750309999999991</v>
      </c>
      <c r="M15" s="19">
        <f t="shared" si="10"/>
        <v>10.666285649999997</v>
      </c>
      <c r="N15" s="19">
        <f t="shared" si="10"/>
        <v>2.7546842069999995</v>
      </c>
      <c r="O15" s="19">
        <f t="shared" si="10"/>
        <v>1.3077793709999999E-2</v>
      </c>
      <c r="P15" s="19">
        <f t="shared" si="10"/>
        <v>6427.5964829999994</v>
      </c>
      <c r="Q15" s="19">
        <f t="shared" si="10"/>
        <v>641.8321451999999</v>
      </c>
      <c r="R15" s="19">
        <f t="shared" si="10"/>
        <v>2123.9820989999998</v>
      </c>
      <c r="S15" s="19">
        <f t="shared" si="10"/>
        <v>2123.9820989999998</v>
      </c>
      <c r="T15" s="19">
        <f t="shared" si="10"/>
        <v>6427.5964829999994</v>
      </c>
      <c r="U15" s="19">
        <f t="shared" si="10"/>
        <v>6427.5964829999994</v>
      </c>
      <c r="V15" s="19">
        <f t="shared" si="10"/>
        <v>14.932799909999998</v>
      </c>
      <c r="W15" s="19">
        <f t="shared" si="10"/>
        <v>0</v>
      </c>
      <c r="X15" s="19">
        <f t="shared" si="10"/>
        <v>0</v>
      </c>
      <c r="Y15" s="19">
        <f t="shared" si="10"/>
        <v>0</v>
      </c>
      <c r="Z15" s="19">
        <f t="shared" si="10"/>
        <v>983.15328599999987</v>
      </c>
      <c r="AA15" s="19">
        <f t="shared" si="10"/>
        <v>13356.044639999998</v>
      </c>
      <c r="AB15" s="19">
        <f t="shared" si="10"/>
        <v>118.72039679999999</v>
      </c>
      <c r="AC15" s="19">
        <f t="shared" si="10"/>
        <v>0</v>
      </c>
      <c r="AD15" s="19">
        <f t="shared" si="10"/>
        <v>1.8993175721430693E-7</v>
      </c>
      <c r="AE15" s="19">
        <f t="shared" si="10"/>
        <v>1.0643440893036839E-7</v>
      </c>
      <c r="AF15" s="19">
        <f t="shared" si="10"/>
        <v>3.4923993182599299E-6</v>
      </c>
      <c r="AG15" s="19">
        <f t="shared" si="10"/>
        <v>7.9954927148554867E-6</v>
      </c>
      <c r="AH15" s="19">
        <f t="shared" si="10"/>
        <v>2.3673636444834992E-7</v>
      </c>
      <c r="AI15" s="19">
        <f t="shared" si="10"/>
        <v>2.5466394271283664E-5</v>
      </c>
      <c r="AJ15" s="19">
        <f t="shared" si="10"/>
        <v>82.815997082868165</v>
      </c>
      <c r="AK15" s="19">
        <f t="shared" si="10"/>
        <v>14452.001080051568</v>
      </c>
      <c r="AL15" s="19">
        <f t="shared" si="10"/>
        <v>2.9636616614467536E-7</v>
      </c>
      <c r="AM15" s="19">
        <f t="shared" si="10"/>
        <v>1.1694450774941275E-5</v>
      </c>
      <c r="AN15" s="19">
        <f t="shared" si="10"/>
        <v>10159.247339798374</v>
      </c>
      <c r="AQ15" s="58" t="s">
        <v>467</v>
      </c>
      <c r="AR15">
        <v>14.1</v>
      </c>
      <c r="AS15">
        <v>14</v>
      </c>
      <c r="AT15">
        <v>0.10199999999999999</v>
      </c>
      <c r="AU15">
        <v>5.3400000000000001E-3</v>
      </c>
      <c r="AV15" s="62">
        <v>3.3299999999999999E-6</v>
      </c>
      <c r="AW15">
        <v>8.9899999999999994E-2</v>
      </c>
      <c r="AX15">
        <v>2.33E-3</v>
      </c>
      <c r="AY15">
        <v>2.93E-2</v>
      </c>
      <c r="AZ15">
        <v>0.31900000000000001</v>
      </c>
      <c r="BA15">
        <v>0.1</v>
      </c>
      <c r="BB15">
        <v>2.6800000000000001E-4</v>
      </c>
      <c r="BC15">
        <v>271</v>
      </c>
      <c r="BD15">
        <v>-8.9499999999999993</v>
      </c>
      <c r="BE15">
        <v>4.6900000000000004</v>
      </c>
      <c r="BF15">
        <v>4.6900000000000004</v>
      </c>
      <c r="BG15">
        <v>271</v>
      </c>
      <c r="BH15">
        <v>271</v>
      </c>
      <c r="BI15">
        <v>-0.20799999999999999</v>
      </c>
      <c r="BM15" s="62">
        <v>1310</v>
      </c>
      <c r="BN15" s="62">
        <v>3880</v>
      </c>
      <c r="BO15">
        <v>10.5</v>
      </c>
      <c r="BP15">
        <v>0</v>
      </c>
      <c r="BQ15" s="62">
        <v>8.3640145611012702E-9</v>
      </c>
      <c r="BR15" s="62">
        <v>1.3850268870038001E-8</v>
      </c>
      <c r="BS15" s="62">
        <v>3.1290565753055098E-7</v>
      </c>
      <c r="BT15" s="62">
        <v>1.6229817183894399E-7</v>
      </c>
      <c r="BU15" s="62">
        <v>1.2428487084160899E-8</v>
      </c>
      <c r="BV15" s="62">
        <v>3.00268652142944E-6</v>
      </c>
      <c r="BW15">
        <v>1.1617998699479899</v>
      </c>
      <c r="BX15">
        <v>5197.4338241007899</v>
      </c>
      <c r="BY15" s="62">
        <v>2.2214283431139301E-8</v>
      </c>
      <c r="BZ15" s="62">
        <v>4.8661562548869805E-7</v>
      </c>
      <c r="CA15">
        <v>376.07272601746803</v>
      </c>
    </row>
    <row r="16" spans="2:79" ht="15" thickBot="1" x14ac:dyDescent="0.35">
      <c r="B16" s="63" t="s">
        <v>37</v>
      </c>
      <c r="C16" s="19" t="s">
        <v>32</v>
      </c>
      <c r="D16" s="19">
        <v>0.28301279999999995</v>
      </c>
      <c r="E16" s="19">
        <f>$D$16*AR26</f>
        <v>15.873625778288742</v>
      </c>
      <c r="F16" s="19">
        <f t="shared" ref="F16:AN16" si="11">$D$16*AS26</f>
        <v>12.079684754816645</v>
      </c>
      <c r="G16" s="19">
        <f t="shared" si="11"/>
        <v>3.7840417174565215</v>
      </c>
      <c r="H16" s="19">
        <f t="shared" si="11"/>
        <v>9.8993060155978165E-3</v>
      </c>
      <c r="I16" s="19">
        <f t="shared" si="11"/>
        <v>1.7802731265609721E-5</v>
      </c>
      <c r="J16" s="19">
        <f t="shared" si="11"/>
        <v>0.12244261920888194</v>
      </c>
      <c r="K16" s="19">
        <f t="shared" si="11"/>
        <v>2.2872399922947047E-3</v>
      </c>
      <c r="L16" s="19">
        <f t="shared" si="11"/>
        <v>2.391763607950111E-2</v>
      </c>
      <c r="M16" s="19">
        <f t="shared" si="11"/>
        <v>0.26392366659329602</v>
      </c>
      <c r="N16" s="19">
        <f t="shared" si="11"/>
        <v>0.14515743916081197</v>
      </c>
      <c r="O16" s="19">
        <f t="shared" si="11"/>
        <v>1.0699876271902965E-4</v>
      </c>
      <c r="P16" s="19">
        <f t="shared" si="11"/>
        <v>1121.8666008698585</v>
      </c>
      <c r="Q16" s="19">
        <f t="shared" si="11"/>
        <v>23.926807602081173</v>
      </c>
      <c r="R16" s="19">
        <f t="shared" si="11"/>
        <v>62.867450943924133</v>
      </c>
      <c r="S16" s="19">
        <f t="shared" si="11"/>
        <v>62.867450943924133</v>
      </c>
      <c r="T16" s="19">
        <f t="shared" si="11"/>
        <v>1121.8667334676099</v>
      </c>
      <c r="U16" s="19">
        <f t="shared" si="11"/>
        <v>1121.8741923636312</v>
      </c>
      <c r="V16" s="19">
        <f t="shared" si="11"/>
        <v>0.55708515953623805</v>
      </c>
      <c r="W16" s="19">
        <f t="shared" si="11"/>
        <v>0</v>
      </c>
      <c r="X16" s="19">
        <f t="shared" si="11"/>
        <v>0</v>
      </c>
      <c r="Y16" s="19">
        <f t="shared" si="11"/>
        <v>0</v>
      </c>
      <c r="Z16" s="19">
        <f t="shared" si="11"/>
        <v>185.49880469221907</v>
      </c>
      <c r="AA16" s="19">
        <f t="shared" si="11"/>
        <v>536.16119029880883</v>
      </c>
      <c r="AB16" s="19">
        <f t="shared" si="11"/>
        <v>56.610648266231578</v>
      </c>
      <c r="AC16" s="19">
        <f t="shared" si="11"/>
        <v>0</v>
      </c>
      <c r="AD16" s="19">
        <f t="shared" si="11"/>
        <v>3.5585912704584015E-9</v>
      </c>
      <c r="AE16" s="19">
        <f t="shared" si="11"/>
        <v>3.3287327045035666E-9</v>
      </c>
      <c r="AF16" s="19">
        <f t="shared" si="11"/>
        <v>5.525304235793406E-8</v>
      </c>
      <c r="AG16" s="19">
        <f t="shared" si="11"/>
        <v>1.2538643107493175E-7</v>
      </c>
      <c r="AH16" s="19">
        <f t="shared" si="11"/>
        <v>1.1772014604933147E-8</v>
      </c>
      <c r="AI16" s="19">
        <f t="shared" si="11"/>
        <v>7.7813066558595947E-7</v>
      </c>
      <c r="AJ16" s="19">
        <f t="shared" si="11"/>
        <v>7.2281944095435158</v>
      </c>
      <c r="AK16" s="19">
        <f t="shared" si="11"/>
        <v>778.2706432572578</v>
      </c>
      <c r="AL16" s="19">
        <f t="shared" si="11"/>
        <v>6.8873239749619681E-9</v>
      </c>
      <c r="AM16" s="19">
        <f t="shared" si="11"/>
        <v>1.9084617635397239E-7</v>
      </c>
      <c r="AN16" s="19">
        <f t="shared" si="11"/>
        <v>287.97389278564577</v>
      </c>
      <c r="AQ16" s="58" t="s">
        <v>468</v>
      </c>
      <c r="AR16" s="62">
        <v>3160</v>
      </c>
      <c r="AS16" s="62">
        <v>3160</v>
      </c>
      <c r="AT16">
        <v>0.25600000000000001</v>
      </c>
      <c r="AU16">
        <v>1.54E-2</v>
      </c>
      <c r="AV16" s="62">
        <v>6.8000000000000001E-6</v>
      </c>
      <c r="AW16">
        <v>0.46300000000000002</v>
      </c>
      <c r="AX16">
        <v>8.5699999999999995E-3</v>
      </c>
      <c r="AY16">
        <v>0.17799999999999999</v>
      </c>
      <c r="AZ16">
        <v>1.93</v>
      </c>
      <c r="BA16">
        <v>0.47299999999999998</v>
      </c>
      <c r="BB16">
        <v>4.7600000000000002E-4</v>
      </c>
      <c r="BC16">
        <v>475</v>
      </c>
      <c r="BD16">
        <v>175</v>
      </c>
      <c r="BE16">
        <v>21.9</v>
      </c>
      <c r="BF16">
        <v>21.9</v>
      </c>
      <c r="BG16">
        <v>475</v>
      </c>
      <c r="BH16">
        <v>475</v>
      </c>
      <c r="BI16">
        <v>4.07</v>
      </c>
      <c r="BM16" s="62">
        <v>4710</v>
      </c>
      <c r="BN16">
        <v>496</v>
      </c>
      <c r="BO16">
        <v>7.4</v>
      </c>
      <c r="BP16">
        <v>0</v>
      </c>
      <c r="BQ16" s="62">
        <v>2.1630633877420501E-8</v>
      </c>
      <c r="BR16" s="62">
        <v>1.12642963389901E-8</v>
      </c>
      <c r="BS16" s="62">
        <v>9.0824465911112103E-7</v>
      </c>
      <c r="BT16" s="62">
        <v>1.26739044327328E-6</v>
      </c>
      <c r="BU16" s="62">
        <v>1.07245561927033E-8</v>
      </c>
      <c r="BV16" s="62">
        <v>2.2585530079418602E-6</v>
      </c>
      <c r="BW16">
        <v>2.20163838161421</v>
      </c>
      <c r="BX16">
        <v>5209.4117488530301</v>
      </c>
      <c r="BY16" s="62">
        <v>3.28949302164106E-8</v>
      </c>
      <c r="BZ16" s="62">
        <v>2.1838143601646202E-6</v>
      </c>
      <c r="CA16">
        <v>173.82063844596499</v>
      </c>
    </row>
    <row r="17" spans="2:79" ht="15" thickBot="1" x14ac:dyDescent="0.35">
      <c r="B17" s="63" t="s">
        <v>38</v>
      </c>
      <c r="C17" s="19" t="s">
        <v>32</v>
      </c>
      <c r="D17" s="19">
        <v>0.28890890000000002</v>
      </c>
      <c r="E17" s="19">
        <f>$D$17*AR76</f>
        <v>1308.7573170000001</v>
      </c>
      <c r="F17" s="19">
        <f t="shared" ref="F17:AN17" si="12">$D$17*AS76</f>
        <v>1297.200961</v>
      </c>
      <c r="G17" s="19">
        <f t="shared" si="12"/>
        <v>9.7940117100000013</v>
      </c>
      <c r="H17" s="19">
        <f t="shared" si="12"/>
        <v>0.45069788400000005</v>
      </c>
      <c r="I17" s="19">
        <f t="shared" si="12"/>
        <v>2.5423983200000003E-5</v>
      </c>
      <c r="J17" s="64">
        <f t="shared" si="12"/>
        <v>5.0847966400000004</v>
      </c>
      <c r="K17" s="64">
        <f t="shared" si="12"/>
        <v>0.15687753270000002</v>
      </c>
      <c r="L17" s="64">
        <f t="shared" si="12"/>
        <v>0.849392166</v>
      </c>
      <c r="M17" s="64">
        <f t="shared" si="12"/>
        <v>8.9850667900000012</v>
      </c>
      <c r="N17" s="64">
        <f t="shared" si="12"/>
        <v>4.3625243899999999</v>
      </c>
      <c r="O17" s="64">
        <f t="shared" si="12"/>
        <v>4.2469608300000003E-3</v>
      </c>
      <c r="P17" s="64">
        <f t="shared" si="12"/>
        <v>26984.091260000001</v>
      </c>
      <c r="Q17" s="64">
        <f t="shared" si="12"/>
        <v>912.95212400000003</v>
      </c>
      <c r="R17" s="64">
        <f t="shared" si="12"/>
        <v>436.25243900000004</v>
      </c>
      <c r="S17" s="64">
        <f t="shared" si="12"/>
        <v>436.25243900000004</v>
      </c>
      <c r="T17" s="64">
        <f t="shared" si="12"/>
        <v>26984.091260000001</v>
      </c>
      <c r="U17" s="64">
        <f t="shared" si="12"/>
        <v>26984.091260000001</v>
      </c>
      <c r="V17" s="64">
        <f t="shared" si="12"/>
        <v>21.292585930000001</v>
      </c>
      <c r="W17" s="64">
        <f t="shared" si="12"/>
        <v>0</v>
      </c>
      <c r="X17" s="64">
        <f t="shared" si="12"/>
        <v>0</v>
      </c>
      <c r="Y17" s="64">
        <f t="shared" si="12"/>
        <v>0</v>
      </c>
      <c r="Z17" s="64">
        <f t="shared" si="12"/>
        <v>1083.408375</v>
      </c>
      <c r="AA17" s="64">
        <f t="shared" si="12"/>
        <v>10256.265950000001</v>
      </c>
      <c r="AB17" s="64">
        <f t="shared" si="12"/>
        <v>114.1190155</v>
      </c>
      <c r="AC17" s="64">
        <f t="shared" si="12"/>
        <v>0</v>
      </c>
      <c r="AD17" s="64">
        <f t="shared" si="12"/>
        <v>2.5655110320000003E-7</v>
      </c>
      <c r="AE17" s="64">
        <f t="shared" si="12"/>
        <v>1.0140702390000002E-7</v>
      </c>
      <c r="AF17" s="64">
        <f t="shared" si="12"/>
        <v>1.8172369810000002E-6</v>
      </c>
      <c r="AG17" s="64">
        <f t="shared" si="12"/>
        <v>4.3914152800000004E-6</v>
      </c>
      <c r="AH17" s="64">
        <f t="shared" si="12"/>
        <v>7.9161038600000006E-7</v>
      </c>
      <c r="AI17" s="64">
        <f t="shared" si="12"/>
        <v>4.6803241800000004E-5</v>
      </c>
      <c r="AJ17" s="64">
        <f t="shared" si="12"/>
        <v>25.944019220000001</v>
      </c>
      <c r="AK17" s="64">
        <f t="shared" si="12"/>
        <v>11469.683330000002</v>
      </c>
      <c r="AL17" s="64">
        <f t="shared" si="12"/>
        <v>3.5824703600000002E-7</v>
      </c>
      <c r="AM17" s="64">
        <f t="shared" si="12"/>
        <v>6.5293411400000009E-6</v>
      </c>
      <c r="AN17" s="64">
        <f t="shared" si="12"/>
        <v>1034.293862</v>
      </c>
      <c r="AQ17" s="58" t="s">
        <v>469</v>
      </c>
      <c r="AR17">
        <v>20</v>
      </c>
      <c r="AS17">
        <v>19.899999999999999</v>
      </c>
      <c r="AT17">
        <v>5.4999999999999997E-3</v>
      </c>
      <c r="AU17">
        <v>1.6800000000000001E-3</v>
      </c>
      <c r="AV17" s="62">
        <v>4.2699999999999998E-6</v>
      </c>
      <c r="AW17">
        <v>0.1</v>
      </c>
      <c r="AX17">
        <v>7.1100000000000004E-4</v>
      </c>
      <c r="AY17">
        <v>3.8899999999999997E-2</v>
      </c>
      <c r="AZ17">
        <v>0.42699999999999999</v>
      </c>
      <c r="BA17">
        <v>0.12</v>
      </c>
      <c r="BB17" s="62">
        <v>3.04E-5</v>
      </c>
      <c r="BC17">
        <v>271</v>
      </c>
      <c r="BD17">
        <v>0.60199999999999998</v>
      </c>
      <c r="BE17">
        <v>1.47</v>
      </c>
      <c r="BF17">
        <v>1.47</v>
      </c>
      <c r="BG17">
        <v>271</v>
      </c>
      <c r="BH17">
        <v>271</v>
      </c>
      <c r="BI17">
        <v>1.4E-2</v>
      </c>
      <c r="BM17">
        <v>46.9</v>
      </c>
      <c r="BN17">
        <v>104</v>
      </c>
      <c r="BO17">
        <v>13.7</v>
      </c>
      <c r="BP17">
        <v>0</v>
      </c>
      <c r="BQ17" s="62">
        <v>2.5940915109097899E-9</v>
      </c>
      <c r="BR17" s="62">
        <v>1.4911906869867299E-8</v>
      </c>
      <c r="BS17" s="62">
        <v>6.1861566037332199E-8</v>
      </c>
      <c r="BT17" s="62">
        <v>5.3617790617454497E-8</v>
      </c>
      <c r="BU17" s="62">
        <v>2.05402828586893E-8</v>
      </c>
      <c r="BV17" s="62">
        <v>1.5710439896379499E-6</v>
      </c>
      <c r="BW17">
        <v>1.2366603974638899</v>
      </c>
      <c r="BX17">
        <v>164.44171711465901</v>
      </c>
      <c r="BY17" s="62">
        <v>1.7505998380777101E-8</v>
      </c>
      <c r="BZ17" s="62">
        <v>1.35530765562819E-7</v>
      </c>
      <c r="CA17">
        <v>34.151759364861803</v>
      </c>
    </row>
    <row r="18" spans="2:79" ht="15" thickBot="1" x14ac:dyDescent="0.35">
      <c r="B18" s="63" t="s">
        <v>39</v>
      </c>
      <c r="C18" s="19" t="s">
        <v>169</v>
      </c>
      <c r="D18" s="19">
        <v>15.8</v>
      </c>
      <c r="E18" s="19">
        <f>$D$18*AR8</f>
        <v>3744.6000000000004</v>
      </c>
      <c r="F18" s="19">
        <f t="shared" ref="F18:AN18" si="13">$D$18*AS8</f>
        <v>3681.4</v>
      </c>
      <c r="G18" s="19">
        <f t="shared" si="13"/>
        <v>46.294000000000004</v>
      </c>
      <c r="H18" s="19">
        <f t="shared" si="13"/>
        <v>9.7802000000000007</v>
      </c>
      <c r="I18" s="19">
        <f t="shared" si="13"/>
        <v>1.9434000000000001E-4</v>
      </c>
      <c r="J18" s="19">
        <f t="shared" si="13"/>
        <v>25.911999999999999</v>
      </c>
      <c r="K18" s="19">
        <f t="shared" si="13"/>
        <v>0.60671999999999993</v>
      </c>
      <c r="L18" s="19">
        <f t="shared" si="13"/>
        <v>4.7241999999999997</v>
      </c>
      <c r="M18" s="19">
        <f t="shared" si="13"/>
        <v>51.666000000000004</v>
      </c>
      <c r="N18" s="19">
        <f t="shared" si="13"/>
        <v>14.014600000000002</v>
      </c>
      <c r="O18" s="19">
        <f t="shared" si="13"/>
        <v>2.3226E-2</v>
      </c>
      <c r="P18" s="19">
        <f t="shared" si="13"/>
        <v>26702</v>
      </c>
      <c r="Q18" s="19">
        <f t="shared" si="13"/>
        <v>2543.8000000000002</v>
      </c>
      <c r="R18" s="19">
        <f t="shared" si="13"/>
        <v>3002</v>
      </c>
      <c r="S18" s="19">
        <f t="shared" si="13"/>
        <v>3002</v>
      </c>
      <c r="T18" s="19">
        <f t="shared" si="13"/>
        <v>26702</v>
      </c>
      <c r="U18" s="19">
        <f t="shared" si="13"/>
        <v>26702</v>
      </c>
      <c r="V18" s="19">
        <f t="shared" si="13"/>
        <v>59.092000000000006</v>
      </c>
      <c r="W18" s="19">
        <f t="shared" si="13"/>
        <v>0</v>
      </c>
      <c r="X18" s="19">
        <f t="shared" si="13"/>
        <v>0</v>
      </c>
      <c r="Y18" s="19">
        <f t="shared" si="13"/>
        <v>0</v>
      </c>
      <c r="Z18" s="19">
        <f t="shared" si="13"/>
        <v>4392.4000000000005</v>
      </c>
      <c r="AA18" s="19">
        <f t="shared" si="13"/>
        <v>43766</v>
      </c>
      <c r="AB18" s="19">
        <f t="shared" si="13"/>
        <v>650.96</v>
      </c>
      <c r="AC18" s="19">
        <f t="shared" si="13"/>
        <v>0</v>
      </c>
      <c r="AD18" s="19">
        <f t="shared" si="13"/>
        <v>4.1110322193530718E-7</v>
      </c>
      <c r="AE18" s="19">
        <f t="shared" si="13"/>
        <v>4.0143615904376859E-7</v>
      </c>
      <c r="AF18" s="19">
        <f t="shared" si="13"/>
        <v>6.8045599159378743E-6</v>
      </c>
      <c r="AG18" s="19">
        <f t="shared" si="13"/>
        <v>1.8411195865868379E-5</v>
      </c>
      <c r="AH18" s="19">
        <f t="shared" si="13"/>
        <v>8.3436288070900494E-7</v>
      </c>
      <c r="AI18" s="19">
        <f t="shared" si="13"/>
        <v>1.750922818645703E-4</v>
      </c>
      <c r="AJ18" s="19">
        <f t="shared" si="13"/>
        <v>78.573914033512281</v>
      </c>
      <c r="AK18" s="19">
        <f t="shared" si="13"/>
        <v>48821.252369042049</v>
      </c>
      <c r="AL18" s="19">
        <f t="shared" si="13"/>
        <v>8.1253938097907572E-7</v>
      </c>
      <c r="AM18" s="19">
        <f t="shared" si="13"/>
        <v>2.5939275785239701E-5</v>
      </c>
      <c r="AN18" s="19">
        <f t="shared" si="13"/>
        <v>19182.932578581553</v>
      </c>
      <c r="AQ18" s="58" t="s">
        <v>470</v>
      </c>
      <c r="AR18" s="62">
        <v>1070</v>
      </c>
      <c r="AS18" s="62">
        <v>1050</v>
      </c>
      <c r="AT18">
        <v>11.8</v>
      </c>
      <c r="AU18">
        <v>0.81599999999999995</v>
      </c>
      <c r="AV18">
        <v>1.18E-4</v>
      </c>
      <c r="AW18">
        <v>11.7</v>
      </c>
      <c r="AX18">
        <v>0.42299999999999999</v>
      </c>
      <c r="AY18">
        <v>1.1000000000000001</v>
      </c>
      <c r="AZ18">
        <v>10.9</v>
      </c>
      <c r="BA18">
        <v>3.99</v>
      </c>
      <c r="BB18">
        <v>2.1999999999999999E-2</v>
      </c>
      <c r="BC18" s="62">
        <v>19100</v>
      </c>
      <c r="BD18" s="62">
        <v>1060</v>
      </c>
      <c r="BE18" s="62">
        <v>1570</v>
      </c>
      <c r="BF18" s="62">
        <v>1570</v>
      </c>
      <c r="BG18" s="62">
        <v>19100</v>
      </c>
      <c r="BH18" s="62">
        <v>19100</v>
      </c>
      <c r="BI18">
        <v>24.6</v>
      </c>
      <c r="BM18" s="62">
        <v>9210</v>
      </c>
      <c r="BN18" s="62">
        <v>23900</v>
      </c>
      <c r="BO18" s="62">
        <v>1960</v>
      </c>
      <c r="BP18">
        <v>0</v>
      </c>
      <c r="BQ18" s="62">
        <v>1.50541058273273E-6</v>
      </c>
      <c r="BR18" s="62">
        <v>3.1494579814642002E-7</v>
      </c>
      <c r="BS18" s="62">
        <v>1.42185443550011E-5</v>
      </c>
      <c r="BT18" s="62">
        <v>1.2899401397143999E-5</v>
      </c>
      <c r="BU18" s="62">
        <v>8.1532148905443497E-7</v>
      </c>
      <c r="BV18" s="62">
        <v>5.5660591242633803E-5</v>
      </c>
      <c r="BW18">
        <v>133.51776941467699</v>
      </c>
      <c r="BX18">
        <v>35069.222253086999</v>
      </c>
      <c r="BY18" s="62">
        <v>1.82035638087915E-6</v>
      </c>
      <c r="BZ18" s="62">
        <v>2.7803963636099401E-5</v>
      </c>
      <c r="CA18">
        <v>6517.3991118741997</v>
      </c>
    </row>
    <row r="19" spans="2:79" ht="15" thickBot="1" x14ac:dyDescent="0.35">
      <c r="B19" s="63" t="s">
        <v>40</v>
      </c>
      <c r="C19" s="19" t="s">
        <v>32</v>
      </c>
      <c r="D19" s="19">
        <v>21.33</v>
      </c>
      <c r="E19" s="19">
        <f>$D$19*AR71</f>
        <v>185.57099999999997</v>
      </c>
      <c r="F19" s="19">
        <f t="shared" ref="F19:AN19" si="14">$D$19*AS71</f>
        <v>182.79810000000001</v>
      </c>
      <c r="G19" s="19">
        <f t="shared" si="14"/>
        <v>2.3676299999999997</v>
      </c>
      <c r="H19" s="19">
        <f t="shared" si="14"/>
        <v>0.24316199999999999</v>
      </c>
      <c r="I19" s="19">
        <f t="shared" si="14"/>
        <v>1.657341E-5</v>
      </c>
      <c r="J19" s="19">
        <f t="shared" si="14"/>
        <v>1.1902139999999999</v>
      </c>
      <c r="K19" s="19">
        <f t="shared" si="14"/>
        <v>0.1119825</v>
      </c>
      <c r="L19" s="19">
        <f t="shared" si="14"/>
        <v>0.27089099999999999</v>
      </c>
      <c r="M19" s="19">
        <f t="shared" si="14"/>
        <v>3.2634899999999996</v>
      </c>
      <c r="N19" s="19">
        <f t="shared" si="14"/>
        <v>0.82547099999999984</v>
      </c>
      <c r="O19" s="19">
        <f t="shared" si="14"/>
        <v>1.9538279999999998E-2</v>
      </c>
      <c r="P19" s="19">
        <f t="shared" si="14"/>
        <v>3028.8599999999997</v>
      </c>
      <c r="Q19" s="19">
        <f t="shared" si="14"/>
        <v>345.54599999999994</v>
      </c>
      <c r="R19" s="19">
        <f t="shared" si="14"/>
        <v>238.89599999999996</v>
      </c>
      <c r="S19" s="19">
        <f t="shared" si="14"/>
        <v>238.89599999999996</v>
      </c>
      <c r="T19" s="19">
        <f t="shared" si="14"/>
        <v>3028.8599999999997</v>
      </c>
      <c r="U19" s="19">
        <f t="shared" si="14"/>
        <v>3028.8599999999997</v>
      </c>
      <c r="V19" s="19">
        <f t="shared" si="14"/>
        <v>8.0200800000000001</v>
      </c>
      <c r="W19" s="19">
        <f t="shared" si="14"/>
        <v>0</v>
      </c>
      <c r="X19" s="19">
        <f t="shared" si="14"/>
        <v>0</v>
      </c>
      <c r="Y19" s="19">
        <f t="shared" si="14"/>
        <v>0</v>
      </c>
      <c r="Z19" s="19">
        <f t="shared" si="14"/>
        <v>588.70799999999997</v>
      </c>
      <c r="AA19" s="19">
        <f t="shared" si="14"/>
        <v>3050.1899999999996</v>
      </c>
      <c r="AB19" s="19">
        <f t="shared" si="14"/>
        <v>34.341299999999997</v>
      </c>
      <c r="AC19" s="19">
        <f t="shared" si="14"/>
        <v>0</v>
      </c>
      <c r="AD19" s="19">
        <f t="shared" si="14"/>
        <v>9.4705199999999998E-8</v>
      </c>
      <c r="AE19" s="19">
        <f t="shared" si="14"/>
        <v>7.017569999999999E-8</v>
      </c>
      <c r="AF19" s="19">
        <f t="shared" si="14"/>
        <v>1.3011299999999999E-6</v>
      </c>
      <c r="AG19" s="19">
        <f t="shared" si="14"/>
        <v>2.5809300000000001E-6</v>
      </c>
      <c r="AH19" s="19">
        <f t="shared" si="14"/>
        <v>7.9347599999999995E-8</v>
      </c>
      <c r="AI19" s="19">
        <f t="shared" si="14"/>
        <v>1.3693859999999998E-5</v>
      </c>
      <c r="AJ19" s="19">
        <f t="shared" si="14"/>
        <v>40.953599999999994</v>
      </c>
      <c r="AK19" s="19">
        <f t="shared" si="14"/>
        <v>3668.7599999999998</v>
      </c>
      <c r="AL19" s="19">
        <f t="shared" si="14"/>
        <v>1.6488089999999999E-7</v>
      </c>
      <c r="AM19" s="19">
        <f t="shared" si="14"/>
        <v>3.9460500000000001E-6</v>
      </c>
      <c r="AN19" s="19">
        <f t="shared" si="14"/>
        <v>2452.9499999999998</v>
      </c>
      <c r="AQ19" s="58" t="s">
        <v>471</v>
      </c>
      <c r="AR19">
        <v>7.11</v>
      </c>
      <c r="AS19">
        <v>7.06</v>
      </c>
      <c r="AT19">
        <v>5.2999999999999999E-2</v>
      </c>
      <c r="AU19">
        <v>5.1000000000000004E-3</v>
      </c>
      <c r="AV19" s="62">
        <v>3.72E-7</v>
      </c>
      <c r="AW19">
        <v>4.8800000000000003E-2</v>
      </c>
      <c r="AX19">
        <v>3.64E-3</v>
      </c>
      <c r="AY19">
        <v>7.6699999999999997E-3</v>
      </c>
      <c r="AZ19">
        <v>8.5999999999999993E-2</v>
      </c>
      <c r="BA19">
        <v>2.7E-2</v>
      </c>
      <c r="BB19">
        <v>1.2899999999999999E-3</v>
      </c>
      <c r="BC19">
        <v>89.2</v>
      </c>
      <c r="BD19">
        <v>2.29</v>
      </c>
      <c r="BE19">
        <v>19.5</v>
      </c>
      <c r="BF19">
        <v>19.5</v>
      </c>
      <c r="BG19">
        <v>89.2</v>
      </c>
      <c r="BH19">
        <v>89.2</v>
      </c>
      <c r="BI19">
        <v>5.3400000000000003E-2</v>
      </c>
      <c r="BM19">
        <v>39.799999999999997</v>
      </c>
      <c r="BN19">
        <v>310</v>
      </c>
      <c r="BO19">
        <v>0.995</v>
      </c>
      <c r="BP19">
        <v>0</v>
      </c>
      <c r="BQ19" s="62">
        <v>8.2863501153514302E-8</v>
      </c>
      <c r="BR19" s="62">
        <v>7.46784528598109E-9</v>
      </c>
      <c r="BS19" s="62">
        <v>4.2427195510067901E-8</v>
      </c>
      <c r="BT19" s="62">
        <v>4.4523299548661898E-7</v>
      </c>
      <c r="BU19" s="62">
        <v>9.8895096707846694E-9</v>
      </c>
      <c r="BV19" s="62">
        <v>5.70508211930435E-7</v>
      </c>
      <c r="BW19">
        <v>0.68897381997876495</v>
      </c>
      <c r="BX19">
        <v>350.67449240912703</v>
      </c>
      <c r="BY19" s="62">
        <v>9.0331346439495394E-8</v>
      </c>
      <c r="BZ19" s="62">
        <v>4.96757264574685E-7</v>
      </c>
      <c r="CA19">
        <v>46.518556796981997</v>
      </c>
    </row>
    <row r="20" spans="2:79" ht="15" thickBot="1" x14ac:dyDescent="0.35">
      <c r="B20" s="63" t="s">
        <v>233</v>
      </c>
      <c r="C20" s="19" t="s">
        <v>169</v>
      </c>
      <c r="D20" s="19">
        <v>0.1465475</v>
      </c>
      <c r="E20" s="19">
        <f>$D$20*AR56</f>
        <v>-134.29791921769203</v>
      </c>
      <c r="F20" s="19">
        <f t="shared" ref="F20:AN20" si="15">$D$20*AS56</f>
        <v>43.142786085153524</v>
      </c>
      <c r="G20" s="19">
        <f t="shared" si="15"/>
        <v>-177.59934734060565</v>
      </c>
      <c r="H20" s="19">
        <f t="shared" si="15"/>
        <v>0.15864203775955316</v>
      </c>
      <c r="I20" s="19">
        <f t="shared" si="15"/>
        <v>6.3333685379093372E-6</v>
      </c>
      <c r="J20" s="19">
        <f t="shared" si="15"/>
        <v>0.29676028110914809</v>
      </c>
      <c r="K20" s="19">
        <f t="shared" si="15"/>
        <v>2.3698562341208797E-2</v>
      </c>
      <c r="L20" s="19">
        <f t="shared" si="15"/>
        <v>8.7768675778994026E-2</v>
      </c>
      <c r="M20" s="19">
        <f t="shared" si="15"/>
        <v>0.80348158287719984</v>
      </c>
      <c r="N20" s="19">
        <f t="shared" si="15"/>
        <v>0.31093297953892246</v>
      </c>
      <c r="O20" s="19">
        <f t="shared" si="15"/>
        <v>8.0187044978145274E-4</v>
      </c>
      <c r="P20" s="19">
        <f t="shared" si="15"/>
        <v>865.64177249565466</v>
      </c>
      <c r="Q20" s="19">
        <f t="shared" si="15"/>
        <v>27.895875543140551</v>
      </c>
      <c r="R20" s="19">
        <f t="shared" si="15"/>
        <v>2655.2745306761426</v>
      </c>
      <c r="S20" s="19">
        <f t="shared" si="15"/>
        <v>2655.2745306761426</v>
      </c>
      <c r="T20" s="19">
        <f t="shared" si="15"/>
        <v>865.64449456616558</v>
      </c>
      <c r="U20" s="19">
        <f t="shared" si="15"/>
        <v>865.8210944154431</v>
      </c>
      <c r="V20" s="19">
        <f t="shared" si="15"/>
        <v>0.64949652021277404</v>
      </c>
      <c r="W20" s="19">
        <f t="shared" si="15"/>
        <v>0</v>
      </c>
      <c r="X20" s="19">
        <f t="shared" si="15"/>
        <v>0</v>
      </c>
      <c r="Y20" s="19">
        <f t="shared" si="15"/>
        <v>0</v>
      </c>
      <c r="Z20" s="19">
        <f t="shared" si="15"/>
        <v>571.44183216339786</v>
      </c>
      <c r="AA20" s="19">
        <f t="shared" si="15"/>
        <v>1286.7686279697907</v>
      </c>
      <c r="AB20" s="19">
        <f t="shared" si="15"/>
        <v>621.26784249940977</v>
      </c>
      <c r="AC20" s="19">
        <f t="shared" si="15"/>
        <v>0</v>
      </c>
      <c r="AD20" s="19">
        <f t="shared" si="15"/>
        <v>2.5506400598913348E-8</v>
      </c>
      <c r="AE20" s="19">
        <f t="shared" si="15"/>
        <v>3.7703868491390422E-7</v>
      </c>
      <c r="AF20" s="19">
        <f t="shared" si="15"/>
        <v>2.4316214796496732E-6</v>
      </c>
      <c r="AG20" s="19">
        <f t="shared" si="15"/>
        <v>7.4996084777598687E-7</v>
      </c>
      <c r="AH20" s="19">
        <f t="shared" si="15"/>
        <v>1.7067747505172562E-7</v>
      </c>
      <c r="AI20" s="19">
        <f t="shared" si="15"/>
        <v>2.3568304189582569E-6</v>
      </c>
      <c r="AJ20" s="19">
        <f t="shared" si="15"/>
        <v>6.7945103852057445</v>
      </c>
      <c r="AK20" s="19">
        <f t="shared" si="15"/>
        <v>2479.4783026325913</v>
      </c>
      <c r="AL20" s="19">
        <f t="shared" si="15"/>
        <v>4.0254508551281712E-7</v>
      </c>
      <c r="AM20" s="19">
        <f t="shared" si="15"/>
        <v>3.3474284915574688E-6</v>
      </c>
      <c r="AN20" s="19">
        <f t="shared" si="15"/>
        <v>16078.616126573261</v>
      </c>
      <c r="AQ20" s="58" t="s">
        <v>472</v>
      </c>
      <c r="AR20">
        <v>160</v>
      </c>
      <c r="AS20">
        <v>150</v>
      </c>
      <c r="AT20">
        <v>10.3</v>
      </c>
      <c r="AU20">
        <v>3.78E-2</v>
      </c>
      <c r="AV20" s="62">
        <v>3.6200000000000001E-6</v>
      </c>
      <c r="AW20">
        <v>0.36699999999999999</v>
      </c>
      <c r="AX20">
        <v>2.3199999999999998E-2</v>
      </c>
      <c r="AY20">
        <v>0.1</v>
      </c>
      <c r="AZ20">
        <v>1.1499999999999999</v>
      </c>
      <c r="BA20">
        <v>0.29699999999999999</v>
      </c>
      <c r="BB20">
        <v>1.41E-3</v>
      </c>
      <c r="BC20">
        <v>693</v>
      </c>
      <c r="BD20">
        <v>69.2</v>
      </c>
      <c r="BE20">
        <v>229</v>
      </c>
      <c r="BF20">
        <v>229</v>
      </c>
      <c r="BG20">
        <v>693</v>
      </c>
      <c r="BH20">
        <v>693</v>
      </c>
      <c r="BI20">
        <v>1.61</v>
      </c>
      <c r="BM20">
        <v>106</v>
      </c>
      <c r="BN20" s="62">
        <v>1440</v>
      </c>
      <c r="BO20">
        <v>12.8</v>
      </c>
      <c r="BP20">
        <v>0</v>
      </c>
      <c r="BQ20" s="62">
        <v>2.0477749046262699E-8</v>
      </c>
      <c r="BR20" s="62">
        <v>1.1475369616594101E-8</v>
      </c>
      <c r="BS20" s="62">
        <v>3.7653775154605202E-7</v>
      </c>
      <c r="BT20" s="62">
        <v>8.6204485083181804E-7</v>
      </c>
      <c r="BU20" s="62">
        <v>2.5524051019166401E-8</v>
      </c>
      <c r="BV20" s="62">
        <v>2.7456937094101001E-6</v>
      </c>
      <c r="BW20">
        <v>8.9289186292604494</v>
      </c>
      <c r="BX20">
        <v>1558.1620244774999</v>
      </c>
      <c r="BY20" s="62">
        <v>3.1953118662856803E-8</v>
      </c>
      <c r="BZ20" s="62">
        <v>1.2608530122369701E-6</v>
      </c>
      <c r="CA20">
        <v>1095.3329794583301</v>
      </c>
    </row>
    <row r="21" spans="2:79" ht="15" thickBot="1" x14ac:dyDescent="0.35">
      <c r="B21" s="63" t="s">
        <v>234</v>
      </c>
      <c r="C21" s="19" t="s">
        <v>32</v>
      </c>
      <c r="D21" s="19">
        <v>0.58960999999999997</v>
      </c>
      <c r="E21" s="19">
        <f>$D$21*AR24</f>
        <v>90.111040358920491</v>
      </c>
      <c r="F21" s="19">
        <f t="shared" ref="F21:AN21" si="16">$D$21*AS24</f>
        <v>100.16402865615179</v>
      </c>
      <c r="G21" s="19">
        <f t="shared" si="16"/>
        <v>-10.247770976801874</v>
      </c>
      <c r="H21" s="19">
        <f t="shared" si="16"/>
        <v>0.19478267957051917</v>
      </c>
      <c r="I21" s="19">
        <f t="shared" si="16"/>
        <v>1.0158092928094058E-5</v>
      </c>
      <c r="J21" s="19">
        <f t="shared" si="16"/>
        <v>0.66278880918208471</v>
      </c>
      <c r="K21" s="19">
        <f t="shared" si="16"/>
        <v>3.1760164854967715E-2</v>
      </c>
      <c r="L21" s="19">
        <f t="shared" si="16"/>
        <v>0.16358919150243825</v>
      </c>
      <c r="M21" s="19">
        <f t="shared" si="16"/>
        <v>1.6630455250993552</v>
      </c>
      <c r="N21" s="19">
        <f t="shared" si="16"/>
        <v>0.3996925233703959</v>
      </c>
      <c r="O21" s="19">
        <f t="shared" si="16"/>
        <v>1.6609103496238527E-3</v>
      </c>
      <c r="P21" s="19">
        <f t="shared" si="16"/>
        <v>1629.6408991279459</v>
      </c>
      <c r="Q21" s="19">
        <f t="shared" si="16"/>
        <v>81.750602079998444</v>
      </c>
      <c r="R21" s="19">
        <f t="shared" si="16"/>
        <v>627.15658743801544</v>
      </c>
      <c r="S21" s="19">
        <f t="shared" si="16"/>
        <v>627.15658743801544</v>
      </c>
      <c r="T21" s="19">
        <f t="shared" si="16"/>
        <v>1629.6626251396301</v>
      </c>
      <c r="U21" s="19">
        <f t="shared" si="16"/>
        <v>1629.7869111010614</v>
      </c>
      <c r="V21" s="19">
        <f t="shared" si="16"/>
        <v>1.9033900367869112</v>
      </c>
      <c r="W21" s="19">
        <f t="shared" si="16"/>
        <v>0</v>
      </c>
      <c r="X21" s="19">
        <f t="shared" si="16"/>
        <v>0</v>
      </c>
      <c r="Y21" s="19">
        <f t="shared" si="16"/>
        <v>0</v>
      </c>
      <c r="Z21" s="19">
        <f t="shared" si="16"/>
        <v>273.35340635913178</v>
      </c>
      <c r="AA21" s="19">
        <f t="shared" si="16"/>
        <v>3402.1896344682254</v>
      </c>
      <c r="AB21" s="19">
        <f t="shared" si="16"/>
        <v>114.3878302289173</v>
      </c>
      <c r="AC21" s="19">
        <f t="shared" si="16"/>
        <v>0</v>
      </c>
      <c r="AD21" s="19">
        <f t="shared" si="16"/>
        <v>2.5178638937515346E-8</v>
      </c>
      <c r="AE21" s="19">
        <f t="shared" si="16"/>
        <v>1.9582863069753547E-8</v>
      </c>
      <c r="AF21" s="19">
        <f t="shared" si="16"/>
        <v>2.0818133912335806E-7</v>
      </c>
      <c r="AG21" s="19">
        <f t="shared" si="16"/>
        <v>1.0228440533121215E-6</v>
      </c>
      <c r="AH21" s="19">
        <f t="shared" si="16"/>
        <v>4.6407977972787737E-8</v>
      </c>
      <c r="AI21" s="19">
        <f t="shared" si="16"/>
        <v>6.6632732319527784E-6</v>
      </c>
      <c r="AJ21" s="19">
        <f t="shared" si="16"/>
        <v>19.293532109778241</v>
      </c>
      <c r="AK21" s="19">
        <f t="shared" si="16"/>
        <v>3789.9308710562709</v>
      </c>
      <c r="AL21" s="19">
        <f t="shared" si="16"/>
        <v>4.4761502007268893E-8</v>
      </c>
      <c r="AM21" s="19">
        <f t="shared" si="16"/>
        <v>1.267277896621431E-6</v>
      </c>
      <c r="AN21" s="19">
        <f t="shared" si="16"/>
        <v>2317.1963713265795</v>
      </c>
      <c r="AQ21" s="58" t="s">
        <v>473</v>
      </c>
      <c r="AR21">
        <v>214</v>
      </c>
      <c r="AS21">
        <v>203</v>
      </c>
      <c r="AT21">
        <v>10.9</v>
      </c>
      <c r="AU21">
        <v>3.5799999999999998E-2</v>
      </c>
      <c r="AV21" s="62">
        <v>5.1200000000000001E-6</v>
      </c>
      <c r="AW21">
        <v>0.52</v>
      </c>
      <c r="AX21">
        <v>3.3599999999999998E-2</v>
      </c>
      <c r="AY21">
        <v>0.14199999999999999</v>
      </c>
      <c r="AZ21">
        <v>1.63</v>
      </c>
      <c r="BA21">
        <v>0.42599999999999999</v>
      </c>
      <c r="BB21">
        <v>1.72E-3</v>
      </c>
      <c r="BC21">
        <v>954</v>
      </c>
      <c r="BD21">
        <v>71.3</v>
      </c>
      <c r="BE21">
        <v>191</v>
      </c>
      <c r="BF21">
        <v>191</v>
      </c>
      <c r="BG21">
        <v>954</v>
      </c>
      <c r="BH21">
        <v>954</v>
      </c>
      <c r="BI21">
        <v>1.66</v>
      </c>
      <c r="BM21">
        <v>168</v>
      </c>
      <c r="BN21" s="62">
        <v>1950</v>
      </c>
      <c r="BO21">
        <v>16</v>
      </c>
      <c r="BP21">
        <v>0</v>
      </c>
      <c r="BQ21" s="62">
        <v>4.1973784988783898E-8</v>
      </c>
      <c r="BR21" s="62">
        <v>2.1148975086442301E-8</v>
      </c>
      <c r="BS21" s="62">
        <v>5.4492662888609799E-7</v>
      </c>
      <c r="BT21" s="62">
        <v>1.4715331155676899E-6</v>
      </c>
      <c r="BU21" s="62">
        <v>4.7264661695370501E-8</v>
      </c>
      <c r="BV21" s="62">
        <v>4.1346315599710801E-6</v>
      </c>
      <c r="BW21">
        <v>12.6502507231301</v>
      </c>
      <c r="BX21">
        <v>2131.5084929302102</v>
      </c>
      <c r="BY21" s="62">
        <v>6.3122760075226205E-8</v>
      </c>
      <c r="BZ21" s="62">
        <v>2.0592586508697398E-6</v>
      </c>
      <c r="CA21">
        <v>615.35052755426</v>
      </c>
    </row>
    <row r="22" spans="2:79" ht="15" thickBot="1" x14ac:dyDescent="0.35">
      <c r="B22" s="63" t="s">
        <v>235</v>
      </c>
      <c r="C22" s="19" t="s">
        <v>169</v>
      </c>
      <c r="D22" s="19">
        <v>4.9000000000000004</v>
      </c>
      <c r="E22" s="19">
        <f>$D$22*AR72</f>
        <v>-3395.7000000000003</v>
      </c>
      <c r="F22" s="19">
        <f t="shared" ref="F22:AN22" si="17">$D$22*AS72</f>
        <v>179.34000000000003</v>
      </c>
      <c r="G22" s="19">
        <f t="shared" si="17"/>
        <v>-3581.9</v>
      </c>
      <c r="H22" s="19">
        <f t="shared" si="17"/>
        <v>3.0086000000000004</v>
      </c>
      <c r="I22" s="19">
        <f t="shared" si="17"/>
        <v>2.2393000000000004E-5</v>
      </c>
      <c r="J22" s="19">
        <f t="shared" si="17"/>
        <v>1.2887000000000002</v>
      </c>
      <c r="K22" s="19">
        <f t="shared" si="17"/>
        <v>7.1540000000000006E-2</v>
      </c>
      <c r="L22" s="19">
        <f t="shared" si="17"/>
        <v>0.42385</v>
      </c>
      <c r="M22" s="19">
        <f t="shared" si="17"/>
        <v>4.6158000000000001</v>
      </c>
      <c r="N22" s="19">
        <f t="shared" si="17"/>
        <v>1.8375000000000001</v>
      </c>
      <c r="O22" s="19">
        <f t="shared" si="17"/>
        <v>8.2320000000000015E-3</v>
      </c>
      <c r="P22" s="19">
        <f t="shared" si="17"/>
        <v>2685.2000000000003</v>
      </c>
      <c r="Q22" s="19">
        <f t="shared" si="17"/>
        <v>50.470000000000006</v>
      </c>
      <c r="R22" s="19">
        <f t="shared" si="17"/>
        <v>41160</v>
      </c>
      <c r="S22" s="19">
        <f t="shared" si="17"/>
        <v>41160</v>
      </c>
      <c r="T22" s="19">
        <f t="shared" si="17"/>
        <v>2685.2000000000003</v>
      </c>
      <c r="U22" s="19">
        <f t="shared" si="17"/>
        <v>2690.1000000000004</v>
      </c>
      <c r="V22" s="19">
        <f t="shared" si="17"/>
        <v>1.1809000000000001</v>
      </c>
      <c r="W22" s="19">
        <f t="shared" si="17"/>
        <v>0</v>
      </c>
      <c r="X22" s="19">
        <f t="shared" si="17"/>
        <v>0</v>
      </c>
      <c r="Y22" s="19">
        <f t="shared" si="17"/>
        <v>0</v>
      </c>
      <c r="Z22" s="19">
        <f t="shared" si="17"/>
        <v>578.20000000000005</v>
      </c>
      <c r="AA22" s="19">
        <f t="shared" si="17"/>
        <v>4802</v>
      </c>
      <c r="AB22" s="19">
        <f t="shared" si="17"/>
        <v>112.21000000000001</v>
      </c>
      <c r="AC22" s="19">
        <f t="shared" si="17"/>
        <v>0</v>
      </c>
      <c r="AD22" s="19">
        <f t="shared" si="17"/>
        <v>7.2520000000000004E-8</v>
      </c>
      <c r="AE22" s="19">
        <f t="shared" si="17"/>
        <v>1.2838000000000002E-7</v>
      </c>
      <c r="AF22" s="19">
        <f t="shared" si="17"/>
        <v>2.0825000000000004E-6</v>
      </c>
      <c r="AG22" s="19">
        <f t="shared" si="17"/>
        <v>2.4843000000000001E-6</v>
      </c>
      <c r="AH22" s="19">
        <f t="shared" si="17"/>
        <v>1.4455000000000001E-7</v>
      </c>
      <c r="AI22" s="19">
        <f t="shared" si="17"/>
        <v>5.4390000000000006E-5</v>
      </c>
      <c r="AJ22" s="19">
        <f t="shared" si="17"/>
        <v>19.159000000000002</v>
      </c>
      <c r="AK22" s="19">
        <f t="shared" si="17"/>
        <v>5488</v>
      </c>
      <c r="AL22" s="19">
        <f t="shared" si="17"/>
        <v>2.0041000000000003E-7</v>
      </c>
      <c r="AM22" s="19">
        <f t="shared" si="17"/>
        <v>4.6941999999999999E-6</v>
      </c>
      <c r="AN22" s="19">
        <f t="shared" si="17"/>
        <v>215600.00000000003</v>
      </c>
      <c r="AQ22" s="58" t="s">
        <v>474</v>
      </c>
      <c r="AR22">
        <v>952</v>
      </c>
      <c r="AS22">
        <v>974</v>
      </c>
      <c r="AT22">
        <v>-23.1</v>
      </c>
      <c r="AU22">
        <v>0.38100000000000001</v>
      </c>
      <c r="AV22" s="62">
        <v>4.3800000000000001E-5</v>
      </c>
      <c r="AW22">
        <v>3.46</v>
      </c>
      <c r="AX22">
        <v>0.22500000000000001</v>
      </c>
      <c r="AY22">
        <v>0.71099999999999997</v>
      </c>
      <c r="AZ22">
        <v>7.94</v>
      </c>
      <c r="BA22">
        <v>2.85</v>
      </c>
      <c r="BB22">
        <v>1.0500000000000001E-2</v>
      </c>
      <c r="BC22" s="62">
        <v>8720</v>
      </c>
      <c r="BD22">
        <v>436</v>
      </c>
      <c r="BE22" s="62">
        <v>3490</v>
      </c>
      <c r="BF22" s="62">
        <v>3490</v>
      </c>
      <c r="BG22" s="62">
        <v>8720</v>
      </c>
      <c r="BH22" s="62">
        <v>8720</v>
      </c>
      <c r="BI22">
        <v>10.199999999999999</v>
      </c>
      <c r="BM22" s="62">
        <v>1790</v>
      </c>
      <c r="BN22" s="62">
        <v>13400</v>
      </c>
      <c r="BO22">
        <v>126</v>
      </c>
      <c r="BP22">
        <v>0</v>
      </c>
      <c r="BQ22" s="62">
        <v>2.88478570161317E-7</v>
      </c>
      <c r="BR22" s="62">
        <v>1.04756547039894E-7</v>
      </c>
      <c r="BS22" s="62">
        <v>3.0474177834690801E-6</v>
      </c>
      <c r="BT22" s="62">
        <v>9.4796929606304008E-6</v>
      </c>
      <c r="BU22" s="62">
        <v>6.0842465549865797E-7</v>
      </c>
      <c r="BV22" s="62">
        <v>2.4940749562440801E-5</v>
      </c>
      <c r="BW22">
        <v>109.06139163758699</v>
      </c>
      <c r="BX22">
        <v>15300.0982427732</v>
      </c>
      <c r="BY22" s="62">
        <v>3.93235117201211E-7</v>
      </c>
      <c r="BZ22" s="62">
        <v>1.30804038135863E-5</v>
      </c>
      <c r="CA22">
        <v>15954.3398557852</v>
      </c>
    </row>
    <row r="23" spans="2:79" ht="15" thickBot="1" x14ac:dyDescent="0.35">
      <c r="B23" s="63" t="s">
        <v>41</v>
      </c>
      <c r="C23" s="19" t="s">
        <v>32</v>
      </c>
      <c r="D23" s="19">
        <v>0.25792360000000003</v>
      </c>
      <c r="E23" s="19">
        <f>$D$23*AR26</f>
        <v>14.466422387217239</v>
      </c>
      <c r="F23" s="19">
        <f t="shared" ref="F23:AN23" si="18">$D$23*AS26</f>
        <v>11.008815780867252</v>
      </c>
      <c r="G23" s="19">
        <f t="shared" si="18"/>
        <v>3.4485848778449917</v>
      </c>
      <c r="H23" s="19">
        <f t="shared" si="18"/>
        <v>9.021728505016896E-3</v>
      </c>
      <c r="I23" s="19">
        <f t="shared" si="18"/>
        <v>1.6224511887301978E-5</v>
      </c>
      <c r="J23" s="19">
        <f t="shared" si="18"/>
        <v>0.11158803114129111</v>
      </c>
      <c r="K23" s="19">
        <f t="shared" si="18"/>
        <v>2.0844752353131116E-3</v>
      </c>
      <c r="L23" s="19">
        <f t="shared" si="18"/>
        <v>2.1797327898649157E-2</v>
      </c>
      <c r="M23" s="19">
        <f t="shared" si="18"/>
        <v>0.24052672604540382</v>
      </c>
      <c r="N23" s="19">
        <f t="shared" si="18"/>
        <v>0.13228917305202312</v>
      </c>
      <c r="O23" s="19">
        <f t="shared" si="18"/>
        <v>9.7513278820031909E-5</v>
      </c>
      <c r="P23" s="19">
        <f t="shared" si="18"/>
        <v>1022.4126697312529</v>
      </c>
      <c r="Q23" s="19">
        <f t="shared" si="18"/>
        <v>21.805686362016647</v>
      </c>
      <c r="R23" s="19">
        <f t="shared" si="18"/>
        <v>57.294225809858474</v>
      </c>
      <c r="S23" s="19">
        <f t="shared" si="18"/>
        <v>57.294225809858474</v>
      </c>
      <c r="T23" s="19">
        <f t="shared" si="18"/>
        <v>1022.4127905741597</v>
      </c>
      <c r="U23" s="19">
        <f t="shared" si="18"/>
        <v>1022.4195882360103</v>
      </c>
      <c r="V23" s="19">
        <f t="shared" si="18"/>
        <v>0.50769933322507288</v>
      </c>
      <c r="W23" s="19">
        <f t="shared" si="18"/>
        <v>0</v>
      </c>
      <c r="X23" s="19">
        <f t="shared" si="18"/>
        <v>0</v>
      </c>
      <c r="Y23" s="19">
        <f t="shared" si="18"/>
        <v>0</v>
      </c>
      <c r="Z23" s="19">
        <f t="shared" si="18"/>
        <v>169.05426009676611</v>
      </c>
      <c r="AA23" s="19">
        <f t="shared" si="18"/>
        <v>488.63028238353138</v>
      </c>
      <c r="AB23" s="19">
        <f t="shared" si="18"/>
        <v>51.592091238135559</v>
      </c>
      <c r="AC23" s="19">
        <f t="shared" si="18"/>
        <v>0</v>
      </c>
      <c r="AD23" s="19">
        <f t="shared" si="18"/>
        <v>3.2431207048063012E-9</v>
      </c>
      <c r="AE23" s="19">
        <f t="shared" si="18"/>
        <v>3.0336391943519744E-9</v>
      </c>
      <c r="AF23" s="19">
        <f t="shared" si="18"/>
        <v>5.0354837646604128E-8</v>
      </c>
      <c r="AG23" s="19">
        <f t="shared" si="18"/>
        <v>1.1427087288630858E-7</v>
      </c>
      <c r="AH23" s="19">
        <f t="shared" si="18"/>
        <v>1.0728420715094639E-8</v>
      </c>
      <c r="AI23" s="19">
        <f t="shared" si="18"/>
        <v>7.0914906512471111E-7</v>
      </c>
      <c r="AJ23" s="19">
        <f t="shared" si="18"/>
        <v>6.5874120308669379</v>
      </c>
      <c r="AK23" s="19">
        <f t="shared" si="18"/>
        <v>709.27663371843153</v>
      </c>
      <c r="AL23" s="19">
        <f t="shared" si="18"/>
        <v>6.2767598991582752E-9</v>
      </c>
      <c r="AM23" s="19">
        <f t="shared" si="18"/>
        <v>1.739275850825526E-7</v>
      </c>
      <c r="AN23" s="19">
        <f t="shared" si="18"/>
        <v>262.44488988938946</v>
      </c>
      <c r="AQ23" s="58" t="s">
        <v>475</v>
      </c>
      <c r="AR23">
        <v>15.0146144307749</v>
      </c>
      <c r="AS23">
        <v>33.680154298948104</v>
      </c>
      <c r="AT23">
        <v>-18.7257488821406</v>
      </c>
      <c r="AU23">
        <v>6.0209013967399999E-2</v>
      </c>
      <c r="AV23" s="62">
        <v>5.0460179378492596E-6</v>
      </c>
      <c r="AW23">
        <v>0.147872380299469</v>
      </c>
      <c r="AX23">
        <v>1.3015666315743199E-2</v>
      </c>
      <c r="AY23">
        <v>3.4269519946868401E-2</v>
      </c>
      <c r="AZ23">
        <v>0.39226306365596603</v>
      </c>
      <c r="BA23">
        <v>0.12299873656274</v>
      </c>
      <c r="BB23">
        <v>5.3051028948504302E-4</v>
      </c>
      <c r="BC23">
        <v>858.81783427617495</v>
      </c>
      <c r="BD23">
        <v>66.096783457942394</v>
      </c>
      <c r="BE23">
        <v>663.28482757855897</v>
      </c>
      <c r="BF23">
        <v>663.28482757855897</v>
      </c>
      <c r="BG23">
        <v>858.81899338518895</v>
      </c>
      <c r="BH23">
        <v>858.864758881189</v>
      </c>
      <c r="BI23">
        <v>1.53892394546983</v>
      </c>
      <c r="BJ23">
        <v>0</v>
      </c>
      <c r="BK23">
        <v>0</v>
      </c>
      <c r="BL23">
        <v>0</v>
      </c>
      <c r="BM23">
        <v>72.535959628049895</v>
      </c>
      <c r="BN23">
        <v>1941.77168406278</v>
      </c>
      <c r="BO23">
        <v>15.820155957346399</v>
      </c>
      <c r="BP23">
        <v>0</v>
      </c>
      <c r="BQ23" s="62">
        <v>1.2651389748203501E-8</v>
      </c>
      <c r="BR23" s="62">
        <v>3.8048254283927898E-8</v>
      </c>
      <c r="BS23" s="62">
        <v>9.4816393423367796E-8</v>
      </c>
      <c r="BT23" s="62">
        <v>5.7850255065248704E-7</v>
      </c>
      <c r="BU23" s="62">
        <v>2.5555608714080699E-8</v>
      </c>
      <c r="BV23" s="62">
        <v>2.89411787151472E-6</v>
      </c>
      <c r="BW23">
        <v>20.0487953817569</v>
      </c>
      <c r="BX23">
        <v>2030.1277996481799</v>
      </c>
      <c r="BY23" s="62">
        <v>5.0699644032131503E-8</v>
      </c>
      <c r="BZ23" s="62">
        <v>6.9404159301440797E-7</v>
      </c>
      <c r="CA23">
        <v>2057.85548194493</v>
      </c>
    </row>
    <row r="24" spans="2:79" ht="15" thickBot="1" x14ac:dyDescent="0.35">
      <c r="B24" s="63" t="s">
        <v>78</v>
      </c>
      <c r="C24" s="19" t="s">
        <v>32</v>
      </c>
      <c r="D24" s="19">
        <v>1.1999999999999999E-3</v>
      </c>
      <c r="E24" s="19">
        <f>$D$24*AR58</f>
        <v>7.6330908986727106E-2</v>
      </c>
      <c r="F24" s="19">
        <f t="shared" ref="F24:AN24" si="19">$D$24*AS58</f>
        <v>7.5678434951045273E-2</v>
      </c>
      <c r="G24" s="19">
        <f t="shared" si="19"/>
        <v>6.1388320935464632E-4</v>
      </c>
      <c r="H24" s="19">
        <f t="shared" si="19"/>
        <v>3.8590826327254799E-5</v>
      </c>
      <c r="I24" s="19">
        <f t="shared" si="19"/>
        <v>1.7621228695572239E-9</v>
      </c>
      <c r="J24" s="19">
        <f t="shared" si="19"/>
        <v>2.8850117295559194E-4</v>
      </c>
      <c r="K24" s="19">
        <f t="shared" si="19"/>
        <v>1.8526842742377597E-5</v>
      </c>
      <c r="L24" s="19">
        <f t="shared" si="19"/>
        <v>5.3158271998926598E-5</v>
      </c>
      <c r="M24" s="19">
        <f t="shared" si="19"/>
        <v>5.455558494745715E-4</v>
      </c>
      <c r="N24" s="19">
        <f t="shared" si="19"/>
        <v>3.2628501417034312E-4</v>
      </c>
      <c r="O24" s="19">
        <f t="shared" si="19"/>
        <v>6.6709205197019514E-7</v>
      </c>
      <c r="P24" s="19">
        <f t="shared" si="19"/>
        <v>2.7197340996165114</v>
      </c>
      <c r="Q24" s="19">
        <f t="shared" si="19"/>
        <v>5.3069972081582401E-2</v>
      </c>
      <c r="R24" s="19">
        <f t="shared" si="19"/>
        <v>6.7044374954451716E-2</v>
      </c>
      <c r="S24" s="19">
        <f t="shared" si="19"/>
        <v>6.7044374954451716E-2</v>
      </c>
      <c r="T24" s="19">
        <f t="shared" si="19"/>
        <v>2.71976082795342</v>
      </c>
      <c r="U24" s="19">
        <f t="shared" si="19"/>
        <v>2.7197627791084198</v>
      </c>
      <c r="V24" s="19">
        <f t="shared" si="19"/>
        <v>1.2356221672080237E-3</v>
      </c>
      <c r="W24" s="19">
        <f t="shared" si="19"/>
        <v>0</v>
      </c>
      <c r="X24" s="19">
        <f t="shared" si="19"/>
        <v>0</v>
      </c>
      <c r="Y24" s="19">
        <f t="shared" si="19"/>
        <v>0</v>
      </c>
      <c r="Z24" s="19">
        <f t="shared" si="19"/>
        <v>6.7292847989159521E-2</v>
      </c>
      <c r="AA24" s="19">
        <f t="shared" si="19"/>
        <v>0.44018628209023436</v>
      </c>
      <c r="AB24" s="19">
        <f t="shared" si="19"/>
        <v>5.0048376032119429E-3</v>
      </c>
      <c r="AC24" s="19">
        <f t="shared" si="19"/>
        <v>0</v>
      </c>
      <c r="AD24" s="19">
        <f t="shared" si="19"/>
        <v>1.324155038363268E-11</v>
      </c>
      <c r="AE24" s="19">
        <f t="shared" si="19"/>
        <v>5.2372967680402442E-12</v>
      </c>
      <c r="AF24" s="19">
        <f t="shared" si="19"/>
        <v>1.1153099063982155E-10</v>
      </c>
      <c r="AG24" s="19">
        <f t="shared" si="19"/>
        <v>3.9424169136353037E-10</v>
      </c>
      <c r="AH24" s="19">
        <f t="shared" si="19"/>
        <v>4.173467929284696E-11</v>
      </c>
      <c r="AI24" s="19">
        <f t="shared" si="19"/>
        <v>2.1877734397766999E-9</v>
      </c>
      <c r="AJ24" s="19">
        <f t="shared" si="19"/>
        <v>8.6604818096566189E-3</v>
      </c>
      <c r="AK24" s="19">
        <f t="shared" si="19"/>
        <v>0.51248396768260673</v>
      </c>
      <c r="AL24" s="19">
        <f t="shared" si="19"/>
        <v>1.8478847151672959E-11</v>
      </c>
      <c r="AM24" s="19">
        <f t="shared" si="19"/>
        <v>5.2688951231767913E-10</v>
      </c>
      <c r="AN24" s="19">
        <f t="shared" si="19"/>
        <v>0.11419078548519959</v>
      </c>
      <c r="AQ24" s="58" t="s">
        <v>476</v>
      </c>
      <c r="AR24">
        <v>152.831601158258</v>
      </c>
      <c r="AS24">
        <v>169.88183486737299</v>
      </c>
      <c r="AT24">
        <v>-17.380592216553101</v>
      </c>
      <c r="AU24">
        <v>0.33035850743799999</v>
      </c>
      <c r="AV24" s="62">
        <v>1.7228494984980001E-5</v>
      </c>
      <c r="AW24">
        <v>1.12411392137529</v>
      </c>
      <c r="AX24">
        <v>5.3866394489523101E-2</v>
      </c>
      <c r="AY24">
        <v>0.27745321738511602</v>
      </c>
      <c r="AZ24">
        <v>2.8205856839255699</v>
      </c>
      <c r="BA24">
        <v>0.67789305366326202</v>
      </c>
      <c r="BB24">
        <v>2.8169643486776899E-3</v>
      </c>
      <c r="BC24">
        <v>2763.93022358499</v>
      </c>
      <c r="BD24">
        <v>138.65199382642501</v>
      </c>
      <c r="BE24">
        <v>1063.68037760217</v>
      </c>
      <c r="BF24">
        <v>1063.68037760217</v>
      </c>
      <c r="BG24">
        <v>2763.9670716908299</v>
      </c>
      <c r="BH24">
        <v>2764.1778652008302</v>
      </c>
      <c r="BI24">
        <v>3.2282187153998598</v>
      </c>
      <c r="BJ24">
        <v>0</v>
      </c>
      <c r="BK24">
        <v>0</v>
      </c>
      <c r="BL24">
        <v>0</v>
      </c>
      <c r="BM24">
        <v>463.61731714036699</v>
      </c>
      <c r="BN24">
        <v>5770.2373339465503</v>
      </c>
      <c r="BO24">
        <v>194.00591955515901</v>
      </c>
      <c r="BP24">
        <v>0</v>
      </c>
      <c r="BQ24" s="62">
        <v>4.2703887209367801E-8</v>
      </c>
      <c r="BR24" s="62">
        <v>3.3213247858336103E-8</v>
      </c>
      <c r="BS24" s="62">
        <v>3.5308312125533499E-7</v>
      </c>
      <c r="BT24" s="62">
        <v>1.7347807081157401E-6</v>
      </c>
      <c r="BU24" s="62">
        <v>7.87096181760617E-8</v>
      </c>
      <c r="BV24" s="62">
        <v>1.13011536981272E-5</v>
      </c>
      <c r="BW24">
        <v>32.722532029270603</v>
      </c>
      <c r="BX24">
        <v>6427.8605706420703</v>
      </c>
      <c r="BY24" s="62">
        <v>7.5917135067703903E-8</v>
      </c>
      <c r="BZ24" s="62">
        <v>2.14934939472097E-6</v>
      </c>
      <c r="CA24">
        <v>3930.0493060270001</v>
      </c>
    </row>
    <row r="25" spans="2:79" ht="15" thickBot="1" x14ac:dyDescent="0.35">
      <c r="B25" s="63" t="s">
        <v>80</v>
      </c>
      <c r="C25" s="19" t="s">
        <v>32</v>
      </c>
      <c r="D25" s="19">
        <v>8.0000000000000004E-4</v>
      </c>
      <c r="E25" s="19">
        <f>$D$25*AR58</f>
        <v>5.0887272657818082E-2</v>
      </c>
      <c r="F25" s="19">
        <f t="shared" ref="F25:AN25" si="20">$D$25*AS58</f>
        <v>5.045228996736352E-2</v>
      </c>
      <c r="G25" s="19">
        <f t="shared" si="20"/>
        <v>4.0925547290309762E-4</v>
      </c>
      <c r="H25" s="19">
        <f t="shared" si="20"/>
        <v>2.5727217551503203E-5</v>
      </c>
      <c r="I25" s="19">
        <f t="shared" si="20"/>
        <v>1.174748579704816E-9</v>
      </c>
      <c r="J25" s="19">
        <f t="shared" si="20"/>
        <v>1.92334115303728E-4</v>
      </c>
      <c r="K25" s="19">
        <f t="shared" si="20"/>
        <v>1.23512284949184E-5</v>
      </c>
      <c r="L25" s="19">
        <f t="shared" si="20"/>
        <v>3.5438847999284401E-5</v>
      </c>
      <c r="M25" s="19">
        <f t="shared" si="20"/>
        <v>3.6370389964971442E-4</v>
      </c>
      <c r="N25" s="19">
        <f t="shared" si="20"/>
        <v>2.175233427802288E-4</v>
      </c>
      <c r="O25" s="19">
        <f t="shared" si="20"/>
        <v>4.4472803464679679E-7</v>
      </c>
      <c r="P25" s="19">
        <f t="shared" si="20"/>
        <v>1.813156066411008</v>
      </c>
      <c r="Q25" s="19">
        <f t="shared" si="20"/>
        <v>3.5379981387721603E-2</v>
      </c>
      <c r="R25" s="19">
        <f t="shared" si="20"/>
        <v>4.4696249969634484E-2</v>
      </c>
      <c r="S25" s="19">
        <f t="shared" si="20"/>
        <v>4.4696249969634484E-2</v>
      </c>
      <c r="T25" s="19">
        <f t="shared" si="20"/>
        <v>1.8131738853022803</v>
      </c>
      <c r="U25" s="19">
        <f t="shared" si="20"/>
        <v>1.8131751860722802</v>
      </c>
      <c r="V25" s="19">
        <f t="shared" si="20"/>
        <v>8.2374811147201599E-4</v>
      </c>
      <c r="W25" s="19">
        <f t="shared" si="20"/>
        <v>0</v>
      </c>
      <c r="X25" s="19">
        <f t="shared" si="20"/>
        <v>0</v>
      </c>
      <c r="Y25" s="19">
        <f t="shared" si="20"/>
        <v>0</v>
      </c>
      <c r="Z25" s="19">
        <f t="shared" si="20"/>
        <v>4.4861898659439681E-2</v>
      </c>
      <c r="AA25" s="19">
        <f t="shared" si="20"/>
        <v>0.29345752139348963</v>
      </c>
      <c r="AB25" s="19">
        <f t="shared" si="20"/>
        <v>3.3365584021412958E-3</v>
      </c>
      <c r="AC25" s="19">
        <f t="shared" si="20"/>
        <v>0</v>
      </c>
      <c r="AD25" s="19">
        <f t="shared" si="20"/>
        <v>8.827700255755121E-12</v>
      </c>
      <c r="AE25" s="19">
        <f t="shared" si="20"/>
        <v>3.4915311786934964E-12</v>
      </c>
      <c r="AF25" s="19">
        <f t="shared" si="20"/>
        <v>7.4353993759881035E-11</v>
      </c>
      <c r="AG25" s="19">
        <f t="shared" si="20"/>
        <v>2.628277942423536E-10</v>
      </c>
      <c r="AH25" s="19">
        <f t="shared" si="20"/>
        <v>2.7823119528564642E-11</v>
      </c>
      <c r="AI25" s="19">
        <f t="shared" si="20"/>
        <v>1.4585156265178E-9</v>
      </c>
      <c r="AJ25" s="19">
        <f t="shared" si="20"/>
        <v>5.7736545397710799E-3</v>
      </c>
      <c r="AK25" s="19">
        <f t="shared" si="20"/>
        <v>0.34165597845507117</v>
      </c>
      <c r="AL25" s="19">
        <f t="shared" si="20"/>
        <v>1.2319231434448641E-11</v>
      </c>
      <c r="AM25" s="19">
        <f t="shared" si="20"/>
        <v>3.5125967487845282E-10</v>
      </c>
      <c r="AN25" s="19">
        <f t="shared" si="20"/>
        <v>7.6127190323466404E-2</v>
      </c>
      <c r="AQ25" s="58" t="s">
        <v>477</v>
      </c>
      <c r="AR25">
        <v>1161118.85815641</v>
      </c>
      <c r="AS25">
        <v>1156604.2199080801</v>
      </c>
      <c r="AT25">
        <v>4083.36376458019</v>
      </c>
      <c r="AU25">
        <v>431.27448374890002</v>
      </c>
      <c r="AV25">
        <v>1.0337166772781301</v>
      </c>
      <c r="AW25">
        <v>10565.3244121111</v>
      </c>
      <c r="AX25">
        <v>140.095328578394</v>
      </c>
      <c r="AY25">
        <v>2873.1699158521601</v>
      </c>
      <c r="AZ25">
        <v>31653.324998335302</v>
      </c>
      <c r="BA25">
        <v>9974.7606677727399</v>
      </c>
      <c r="BB25">
        <v>22.8615148391326</v>
      </c>
      <c r="BC25">
        <v>68871373.851278007</v>
      </c>
      <c r="BD25">
        <v>4717557.4856778402</v>
      </c>
      <c r="BE25">
        <v>1079418.2891720501</v>
      </c>
      <c r="BF25">
        <v>1079418.2891720501</v>
      </c>
      <c r="BG25">
        <v>68871440.564548701</v>
      </c>
      <c r="BH25">
        <v>68871680.265738696</v>
      </c>
      <c r="BI25">
        <v>109838.358223</v>
      </c>
      <c r="BJ25">
        <v>0</v>
      </c>
      <c r="BK25">
        <v>0</v>
      </c>
      <c r="BL25">
        <v>0</v>
      </c>
      <c r="BM25">
        <v>11378125.8817109</v>
      </c>
      <c r="BN25">
        <v>22083221.8896707</v>
      </c>
      <c r="BO25">
        <v>3266831.0057104202</v>
      </c>
      <c r="BP25">
        <v>0</v>
      </c>
      <c r="BQ25">
        <v>3.2371083902247699E-4</v>
      </c>
      <c r="BR25">
        <v>2.6553468148834503E-4</v>
      </c>
      <c r="BS25">
        <v>4.9093241336372198E-3</v>
      </c>
      <c r="BT25">
        <v>9.7317855757691508E-3</v>
      </c>
      <c r="BU25">
        <v>8.75749677576442E-4</v>
      </c>
      <c r="BV25">
        <v>0.13536802914450999</v>
      </c>
      <c r="BW25">
        <v>347226.02544984902</v>
      </c>
      <c r="BX25">
        <v>36728178.777092002</v>
      </c>
      <c r="BY25">
        <v>5.8924552051082299E-4</v>
      </c>
      <c r="BZ25">
        <v>1.5384764351262801E-2</v>
      </c>
      <c r="CA25">
        <v>174601612.62471101</v>
      </c>
    </row>
    <row r="26" spans="2:79" ht="15" thickBot="1" x14ac:dyDescent="0.35">
      <c r="B26" s="63" t="s">
        <v>243</v>
      </c>
      <c r="C26" s="19" t="s">
        <v>169</v>
      </c>
      <c r="D26" s="19">
        <v>0.14699999999999999</v>
      </c>
      <c r="E26" s="19">
        <f>$D$26*AR72</f>
        <v>-101.871</v>
      </c>
      <c r="F26" s="19">
        <f t="shared" ref="F26:AN26" si="21">$D$26*AS72</f>
        <v>5.3802000000000003</v>
      </c>
      <c r="G26" s="19">
        <f t="shared" si="21"/>
        <v>-107.45699999999999</v>
      </c>
      <c r="H26" s="19">
        <f t="shared" si="21"/>
        <v>9.0257999999999991E-2</v>
      </c>
      <c r="I26" s="19">
        <f t="shared" si="21"/>
        <v>6.7179000000000001E-7</v>
      </c>
      <c r="J26" s="19">
        <f t="shared" si="21"/>
        <v>3.8661000000000001E-2</v>
      </c>
      <c r="K26" s="19">
        <f t="shared" si="21"/>
        <v>2.1462E-3</v>
      </c>
      <c r="L26" s="19">
        <f t="shared" si="21"/>
        <v>1.2715499999999998E-2</v>
      </c>
      <c r="M26" s="19">
        <f t="shared" si="21"/>
        <v>0.13847399999999999</v>
      </c>
      <c r="N26" s="19">
        <f t="shared" si="21"/>
        <v>5.5124999999999993E-2</v>
      </c>
      <c r="O26" s="19">
        <f t="shared" si="21"/>
        <v>2.4696000000000001E-4</v>
      </c>
      <c r="P26" s="19">
        <f t="shared" si="21"/>
        <v>80.555999999999997</v>
      </c>
      <c r="Q26" s="19">
        <f t="shared" si="21"/>
        <v>1.5141</v>
      </c>
      <c r="R26" s="19">
        <f t="shared" si="21"/>
        <v>1234.8</v>
      </c>
      <c r="S26" s="19">
        <f t="shared" si="21"/>
        <v>1234.8</v>
      </c>
      <c r="T26" s="19">
        <f t="shared" si="21"/>
        <v>80.555999999999997</v>
      </c>
      <c r="U26" s="19">
        <f t="shared" si="21"/>
        <v>80.702999999999989</v>
      </c>
      <c r="V26" s="19">
        <f t="shared" si="21"/>
        <v>3.5427E-2</v>
      </c>
      <c r="W26" s="19">
        <f t="shared" si="21"/>
        <v>0</v>
      </c>
      <c r="X26" s="19">
        <f t="shared" si="21"/>
        <v>0</v>
      </c>
      <c r="Y26" s="19">
        <f t="shared" si="21"/>
        <v>0</v>
      </c>
      <c r="Z26" s="19">
        <f t="shared" si="21"/>
        <v>17.346</v>
      </c>
      <c r="AA26" s="19">
        <f t="shared" si="21"/>
        <v>144.06</v>
      </c>
      <c r="AB26" s="19">
        <f t="shared" si="21"/>
        <v>3.3662999999999994</v>
      </c>
      <c r="AC26" s="19">
        <f t="shared" si="21"/>
        <v>0</v>
      </c>
      <c r="AD26" s="19">
        <f t="shared" si="21"/>
        <v>2.1755999999999998E-9</v>
      </c>
      <c r="AE26" s="19">
        <f t="shared" si="21"/>
        <v>3.8513999999999993E-9</v>
      </c>
      <c r="AF26" s="19">
        <f t="shared" si="21"/>
        <v>6.2474999999999995E-8</v>
      </c>
      <c r="AG26" s="19">
        <f t="shared" si="21"/>
        <v>7.4528999999999992E-8</v>
      </c>
      <c r="AH26" s="19">
        <f t="shared" si="21"/>
        <v>4.3364999999999997E-9</v>
      </c>
      <c r="AI26" s="19">
        <f t="shared" si="21"/>
        <v>1.6317E-6</v>
      </c>
      <c r="AJ26" s="19">
        <f t="shared" si="21"/>
        <v>0.57477</v>
      </c>
      <c r="AK26" s="19">
        <f t="shared" si="21"/>
        <v>164.64</v>
      </c>
      <c r="AL26" s="19">
        <f t="shared" si="21"/>
        <v>6.0123E-9</v>
      </c>
      <c r="AM26" s="19">
        <f t="shared" si="21"/>
        <v>1.4082599999999999E-7</v>
      </c>
      <c r="AN26" s="19">
        <f t="shared" si="21"/>
        <v>6468</v>
      </c>
      <c r="AQ26" s="58" t="s">
        <v>478</v>
      </c>
      <c r="AR26">
        <v>56.088013610298702</v>
      </c>
      <c r="AS26">
        <v>42.682467912464197</v>
      </c>
      <c r="AT26">
        <v>13.3705673999781</v>
      </c>
      <c r="AU26">
        <v>3.4978297856484999E-2</v>
      </c>
      <c r="AV26" s="62">
        <v>6.2904332474042607E-5</v>
      </c>
      <c r="AW26">
        <v>0.43263986367006002</v>
      </c>
      <c r="AX26">
        <v>8.0817545789261293E-3</v>
      </c>
      <c r="AY26">
        <v>8.4510792725633305E-2</v>
      </c>
      <c r="AZ26">
        <v>0.932550282507703</v>
      </c>
      <c r="BA26">
        <v>0.51290061495738704</v>
      </c>
      <c r="BB26">
        <v>3.7807040076996403E-4</v>
      </c>
      <c r="BC26">
        <v>3964.0136448593798</v>
      </c>
      <c r="BD26">
        <v>84.543199466883394</v>
      </c>
      <c r="BE26">
        <v>222.13642260676599</v>
      </c>
      <c r="BF26">
        <v>222.13642260676599</v>
      </c>
      <c r="BG26">
        <v>3964.01411338148</v>
      </c>
      <c r="BH26">
        <v>3964.0404687124801</v>
      </c>
      <c r="BI26">
        <v>1.9684097664000999</v>
      </c>
      <c r="BJ26">
        <v>0</v>
      </c>
      <c r="BK26">
        <v>0</v>
      </c>
      <c r="BL26">
        <v>0</v>
      </c>
      <c r="BM26">
        <v>655.44316261391396</v>
      </c>
      <c r="BN26">
        <v>1894.4768233055499</v>
      </c>
      <c r="BO26">
        <v>200.02857915342199</v>
      </c>
      <c r="BP26">
        <v>0</v>
      </c>
      <c r="BQ26" s="62">
        <v>1.25739587412951E-8</v>
      </c>
      <c r="BR26" s="62">
        <v>1.1761774395022301E-8</v>
      </c>
      <c r="BS26" s="62">
        <v>1.95231602096916E-7</v>
      </c>
      <c r="BT26" s="62">
        <v>4.4304155527570399E-7</v>
      </c>
      <c r="BU26" s="62">
        <v>4.1595343408259799E-8</v>
      </c>
      <c r="BV26" s="62">
        <v>2.7494539666967699E-6</v>
      </c>
      <c r="BW26">
        <v>25.540167828251999</v>
      </c>
      <c r="BX26">
        <v>2749.9485650728798</v>
      </c>
      <c r="BY26" s="62">
        <v>2.4335733136317401E-8</v>
      </c>
      <c r="BZ26" s="62">
        <v>6.74337614249152E-7</v>
      </c>
      <c r="CA26">
        <v>1017.5295703432701</v>
      </c>
    </row>
    <row r="27" spans="2:79" ht="15" thickBot="1" x14ac:dyDescent="0.35">
      <c r="B27" s="63" t="s">
        <v>245</v>
      </c>
      <c r="C27" s="19" t="s">
        <v>32</v>
      </c>
      <c r="D27" s="19">
        <v>2.7000000000000001E-3</v>
      </c>
      <c r="E27" s="19">
        <f>$D$27*AR63</f>
        <v>5.13</v>
      </c>
      <c r="F27" s="19">
        <f t="shared" ref="F27:AN27" si="22">$D$27*AS63</f>
        <v>5.13</v>
      </c>
      <c r="G27" s="19">
        <f t="shared" si="22"/>
        <v>6.3720000000000001E-3</v>
      </c>
      <c r="H27" s="19">
        <f t="shared" si="22"/>
        <v>3.888E-3</v>
      </c>
      <c r="I27" s="19">
        <f t="shared" si="22"/>
        <v>3.1860000000000001E-7</v>
      </c>
      <c r="J27" s="64">
        <f t="shared" si="22"/>
        <v>2.5974000000000001E-2</v>
      </c>
      <c r="K27" s="64">
        <f t="shared" si="22"/>
        <v>3.4560000000000003E-3</v>
      </c>
      <c r="L27" s="64">
        <f t="shared" si="22"/>
        <v>5.8050000000000003E-3</v>
      </c>
      <c r="M27" s="64">
        <f t="shared" si="22"/>
        <v>5.7779999999999998E-2</v>
      </c>
      <c r="N27" s="64">
        <f t="shared" si="22"/>
        <v>2.4570000000000002E-2</v>
      </c>
      <c r="O27" s="64">
        <f t="shared" si="22"/>
        <v>8.0190000000000003E-5</v>
      </c>
      <c r="P27" s="64">
        <f t="shared" si="22"/>
        <v>73.710000000000008</v>
      </c>
      <c r="Q27" s="64">
        <f t="shared" si="22"/>
        <v>2.2464</v>
      </c>
      <c r="R27" s="64">
        <f t="shared" si="22"/>
        <v>5.2650000000000006</v>
      </c>
      <c r="S27" s="64">
        <f t="shared" si="22"/>
        <v>5.2650000000000006</v>
      </c>
      <c r="T27" s="64">
        <f t="shared" si="22"/>
        <v>73.710000000000008</v>
      </c>
      <c r="U27" s="64">
        <f t="shared" si="22"/>
        <v>73.710000000000008</v>
      </c>
      <c r="V27" s="64">
        <f t="shared" si="22"/>
        <v>5.2379999999999996E-2</v>
      </c>
      <c r="W27" s="64">
        <f t="shared" si="22"/>
        <v>0</v>
      </c>
      <c r="X27" s="64">
        <f t="shared" si="22"/>
        <v>0</v>
      </c>
      <c r="Y27" s="64">
        <f t="shared" si="22"/>
        <v>0</v>
      </c>
      <c r="Z27" s="64">
        <f t="shared" si="22"/>
        <v>24.408000000000001</v>
      </c>
      <c r="AA27" s="64">
        <f t="shared" si="22"/>
        <v>210.06</v>
      </c>
      <c r="AB27" s="64">
        <f t="shared" si="22"/>
        <v>1.026</v>
      </c>
      <c r="AC27" s="64">
        <f t="shared" si="22"/>
        <v>0</v>
      </c>
      <c r="AD27" s="64">
        <f t="shared" si="22"/>
        <v>2.7540000000000004E-8</v>
      </c>
      <c r="AE27" s="64">
        <f t="shared" si="22"/>
        <v>1.5335999999999999E-8</v>
      </c>
      <c r="AF27" s="64">
        <f t="shared" si="22"/>
        <v>7.4789999999999997E-8</v>
      </c>
      <c r="AG27" s="64">
        <f t="shared" si="22"/>
        <v>4.2660000000000002E-7</v>
      </c>
      <c r="AH27" s="64">
        <f t="shared" si="22"/>
        <v>9.6120000000000003E-9</v>
      </c>
      <c r="AI27" s="64">
        <f t="shared" si="22"/>
        <v>4.6710000000000005E-7</v>
      </c>
      <c r="AJ27" s="64">
        <f t="shared" si="22"/>
        <v>0.34290000000000004</v>
      </c>
      <c r="AK27" s="64">
        <f t="shared" si="22"/>
        <v>235.44000000000003</v>
      </c>
      <c r="AL27" s="64">
        <f t="shared" si="22"/>
        <v>4.2930000000000001E-8</v>
      </c>
      <c r="AM27" s="64">
        <f t="shared" si="22"/>
        <v>5.1030000000000001E-7</v>
      </c>
      <c r="AN27" s="64">
        <f t="shared" si="22"/>
        <v>19.143000000000001</v>
      </c>
      <c r="AQ27" s="58" t="s">
        <v>479</v>
      </c>
      <c r="AR27">
        <v>-1802.0238014670899</v>
      </c>
      <c r="AS27">
        <v>39.184319942302899</v>
      </c>
      <c r="AT27">
        <v>-1842.4962362731801</v>
      </c>
      <c r="AU27">
        <v>1.2881148637935</v>
      </c>
      <c r="AV27" s="62">
        <v>7.4297797797319602E-6</v>
      </c>
      <c r="AW27">
        <v>0.34067804245706601</v>
      </c>
      <c r="AX27">
        <v>1.7915212980728901E-2</v>
      </c>
      <c r="AY27">
        <v>0.127699163899194</v>
      </c>
      <c r="AZ27">
        <v>1.41468602701071</v>
      </c>
      <c r="BA27">
        <v>0.64518258159645903</v>
      </c>
      <c r="BB27">
        <v>3.3726213604357599E-3</v>
      </c>
      <c r="BC27">
        <v>747.09604923163897</v>
      </c>
      <c r="BD27">
        <v>33.982178900303602</v>
      </c>
      <c r="BE27">
        <v>21031.985168932799</v>
      </c>
      <c r="BF27">
        <v>21031.985168932799</v>
      </c>
      <c r="BG27">
        <v>747.09925924841002</v>
      </c>
      <c r="BH27">
        <v>748.87206414841</v>
      </c>
      <c r="BI27">
        <v>0.79120323400002202</v>
      </c>
      <c r="BJ27">
        <v>0</v>
      </c>
      <c r="BK27">
        <v>0</v>
      </c>
      <c r="BL27">
        <v>0</v>
      </c>
      <c r="BM27">
        <v>150.72043913175301</v>
      </c>
      <c r="BN27">
        <v>1673.5852621639899</v>
      </c>
      <c r="BO27">
        <v>41.719743704714197</v>
      </c>
      <c r="BP27">
        <v>0</v>
      </c>
      <c r="BQ27" s="62">
        <v>2.4712319676477099E-8</v>
      </c>
      <c r="BR27" s="62">
        <v>5.1108199469514198E-8</v>
      </c>
      <c r="BS27" s="62">
        <v>8.6446950486044705E-7</v>
      </c>
      <c r="BT27" s="62">
        <v>7.6509989220705405E-7</v>
      </c>
      <c r="BU27" s="62">
        <v>4.4168113475737598E-8</v>
      </c>
      <c r="BV27" s="62">
        <v>1.96954851686966E-5</v>
      </c>
      <c r="BW27">
        <v>15.724988200491399</v>
      </c>
      <c r="BX27">
        <v>1866.02544500046</v>
      </c>
      <c r="BY27" s="62">
        <v>7.5820519145991307E-8</v>
      </c>
      <c r="BZ27" s="62">
        <v>1.67051448371952E-6</v>
      </c>
      <c r="CA27">
        <v>38222.2802000019</v>
      </c>
    </row>
    <row r="28" spans="2:79" ht="15" thickBot="1" x14ac:dyDescent="0.35">
      <c r="B28" s="63" t="s">
        <v>247</v>
      </c>
      <c r="C28" s="19" t="s">
        <v>169</v>
      </c>
      <c r="D28" s="19">
        <v>5.8999999999999997E-2</v>
      </c>
      <c r="E28" s="19">
        <f>$D$28*AR27</f>
        <v>-106.3194042865583</v>
      </c>
      <c r="F28" s="19">
        <f t="shared" ref="F28:AN28" si="23">$D$28*AS27</f>
        <v>2.311874876595871</v>
      </c>
      <c r="G28" s="19">
        <f t="shared" si="23"/>
        <v>-108.70727794011762</v>
      </c>
      <c r="H28" s="19">
        <f t="shared" si="23"/>
        <v>7.5998776963816503E-2</v>
      </c>
      <c r="I28" s="19">
        <f t="shared" si="23"/>
        <v>4.3835700700418562E-7</v>
      </c>
      <c r="J28" s="19">
        <f t="shared" si="23"/>
        <v>2.0100004504966892E-2</v>
      </c>
      <c r="K28" s="19">
        <f t="shared" si="23"/>
        <v>1.0569975658630052E-3</v>
      </c>
      <c r="L28" s="19">
        <f t="shared" si="23"/>
        <v>7.534250670052446E-3</v>
      </c>
      <c r="M28" s="19">
        <f t="shared" si="23"/>
        <v>8.3466475593631892E-2</v>
      </c>
      <c r="N28" s="19">
        <f t="shared" si="23"/>
        <v>3.8065772314191081E-2</v>
      </c>
      <c r="O28" s="19">
        <f t="shared" si="23"/>
        <v>1.9898466026570981E-4</v>
      </c>
      <c r="P28" s="19">
        <f t="shared" si="23"/>
        <v>44.078666904666697</v>
      </c>
      <c r="Q28" s="19">
        <f t="shared" si="23"/>
        <v>2.0049485551179123</v>
      </c>
      <c r="R28" s="19">
        <f t="shared" si="23"/>
        <v>1240.8871249670351</v>
      </c>
      <c r="S28" s="19">
        <f t="shared" si="23"/>
        <v>1240.8871249670351</v>
      </c>
      <c r="T28" s="19">
        <f t="shared" si="23"/>
        <v>44.078856295656188</v>
      </c>
      <c r="U28" s="19">
        <f t="shared" si="23"/>
        <v>44.183451784756187</v>
      </c>
      <c r="V28" s="19">
        <f t="shared" si="23"/>
        <v>4.6680990806001299E-2</v>
      </c>
      <c r="W28" s="19">
        <f t="shared" si="23"/>
        <v>0</v>
      </c>
      <c r="X28" s="19">
        <f t="shared" si="23"/>
        <v>0</v>
      </c>
      <c r="Y28" s="19">
        <f t="shared" si="23"/>
        <v>0</v>
      </c>
      <c r="Z28" s="19">
        <f t="shared" si="23"/>
        <v>8.8925059087734279</v>
      </c>
      <c r="AA28" s="19">
        <f t="shared" si="23"/>
        <v>98.741530467675403</v>
      </c>
      <c r="AB28" s="19">
        <f t="shared" si="23"/>
        <v>2.4614648785781377</v>
      </c>
      <c r="AC28" s="19">
        <f t="shared" si="23"/>
        <v>0</v>
      </c>
      <c r="AD28" s="19">
        <f t="shared" si="23"/>
        <v>1.4580268609121487E-9</v>
      </c>
      <c r="AE28" s="19">
        <f t="shared" si="23"/>
        <v>3.0153837687013376E-9</v>
      </c>
      <c r="AF28" s="19">
        <f t="shared" si="23"/>
        <v>5.1003700786766376E-8</v>
      </c>
      <c r="AG28" s="19">
        <f t="shared" si="23"/>
        <v>4.5140893640216184E-8</v>
      </c>
      <c r="AH28" s="19">
        <f t="shared" si="23"/>
        <v>2.605918695068518E-9</v>
      </c>
      <c r="AI28" s="19">
        <f t="shared" si="23"/>
        <v>1.1620336249530993E-6</v>
      </c>
      <c r="AJ28" s="19">
        <f t="shared" si="23"/>
        <v>0.92777430382899251</v>
      </c>
      <c r="AK28" s="19">
        <f t="shared" si="23"/>
        <v>110.09550125502713</v>
      </c>
      <c r="AL28" s="19">
        <f t="shared" si="23"/>
        <v>4.4734106296134869E-9</v>
      </c>
      <c r="AM28" s="19">
        <f t="shared" si="23"/>
        <v>9.8560354539451677E-8</v>
      </c>
      <c r="AN28" s="19">
        <f t="shared" si="23"/>
        <v>2255.1145318001118</v>
      </c>
      <c r="AQ28" s="58" t="s">
        <v>480</v>
      </c>
      <c r="AR28">
        <v>-1846.91973922028</v>
      </c>
      <c r="AS28">
        <v>40.059149990516701</v>
      </c>
      <c r="AT28">
        <v>-1888.29928940275</v>
      </c>
      <c r="AU28">
        <v>1.3204001919549999</v>
      </c>
      <c r="AV28" s="62">
        <v>7.6363330587484302E-6</v>
      </c>
      <c r="AW28">
        <v>0.34757019761771502</v>
      </c>
      <c r="AX28">
        <v>1.8456705757369799E-2</v>
      </c>
      <c r="AY28">
        <v>0.130644372259625</v>
      </c>
      <c r="AZ28">
        <v>1.4426301882189201</v>
      </c>
      <c r="BA28">
        <v>0.660264931377466</v>
      </c>
      <c r="BB28">
        <v>3.2632361908039201E-3</v>
      </c>
      <c r="BC28">
        <v>772.84582116623199</v>
      </c>
      <c r="BD28">
        <v>35.667588324336997</v>
      </c>
      <c r="BE28">
        <v>21561.2611093864</v>
      </c>
      <c r="BF28">
        <v>21561.2611093864</v>
      </c>
      <c r="BG28">
        <v>772.84893433581203</v>
      </c>
      <c r="BH28">
        <v>774.66581913581194</v>
      </c>
      <c r="BI28">
        <v>0.83044443130006595</v>
      </c>
      <c r="BJ28">
        <v>0</v>
      </c>
      <c r="BK28">
        <v>0</v>
      </c>
      <c r="BL28">
        <v>0</v>
      </c>
      <c r="BM28">
        <v>152.59040829704</v>
      </c>
      <c r="BN28">
        <v>1711.5361791682701</v>
      </c>
      <c r="BO28">
        <v>42.693636302662298</v>
      </c>
      <c r="BP28">
        <v>0</v>
      </c>
      <c r="BQ28" s="62">
        <v>2.4790965583032E-8</v>
      </c>
      <c r="BR28" s="62">
        <v>5.1892054074100603E-8</v>
      </c>
      <c r="BS28" s="62">
        <v>8.8361679913508699E-7</v>
      </c>
      <c r="BT28" s="62">
        <v>7.7611853074099401E-7</v>
      </c>
      <c r="BU28" s="62">
        <v>4.50622393788995E-8</v>
      </c>
      <c r="BV28" s="62">
        <v>2.01504840914078E-5</v>
      </c>
      <c r="BW28">
        <v>16.629059218317199</v>
      </c>
      <c r="BX28">
        <v>1906.82022376797</v>
      </c>
      <c r="BY28" s="62">
        <v>7.6683019657132596E-8</v>
      </c>
      <c r="BZ28" s="62">
        <v>1.7015128337587899E-6</v>
      </c>
      <c r="CA28">
        <v>39163.657339956699</v>
      </c>
    </row>
    <row r="29" spans="2:79" ht="15" thickBot="1" x14ac:dyDescent="0.35">
      <c r="B29" s="63" t="s">
        <v>241</v>
      </c>
      <c r="C29" s="19" t="s">
        <v>32</v>
      </c>
      <c r="D29" s="19">
        <v>2.5905000000000001E-2</v>
      </c>
      <c r="E29" s="19">
        <f>$D$29*AR63</f>
        <v>49.219500000000004</v>
      </c>
      <c r="F29" s="19">
        <f t="shared" ref="F29:AN29" si="24">$D$29*AS63</f>
        <v>49.219500000000004</v>
      </c>
      <c r="G29" s="19">
        <f t="shared" si="24"/>
        <v>6.1135799999999997E-2</v>
      </c>
      <c r="H29" s="19">
        <f t="shared" si="24"/>
        <v>3.7303200000000002E-2</v>
      </c>
      <c r="I29" s="19">
        <f t="shared" si="24"/>
        <v>3.0567899999999998E-6</v>
      </c>
      <c r="J29" s="64">
        <f t="shared" si="24"/>
        <v>0.24920609999999999</v>
      </c>
      <c r="K29" s="64">
        <f t="shared" si="24"/>
        <v>3.3158400000000005E-2</v>
      </c>
      <c r="L29" s="64">
        <f t="shared" si="24"/>
        <v>5.5695750000000002E-2</v>
      </c>
      <c r="M29" s="64">
        <f t="shared" si="24"/>
        <v>0.55436699999999994</v>
      </c>
      <c r="N29" s="64">
        <f t="shared" si="24"/>
        <v>0.23573549999999999</v>
      </c>
      <c r="O29" s="64">
        <f t="shared" si="24"/>
        <v>7.6937850000000009E-4</v>
      </c>
      <c r="P29" s="64">
        <f t="shared" si="24"/>
        <v>707.20650000000001</v>
      </c>
      <c r="Q29" s="64">
        <f t="shared" si="24"/>
        <v>21.552960000000002</v>
      </c>
      <c r="R29" s="64">
        <f t="shared" si="24"/>
        <v>50.514749999999999</v>
      </c>
      <c r="S29" s="64">
        <f t="shared" si="24"/>
        <v>50.514749999999999</v>
      </c>
      <c r="T29" s="64">
        <f t="shared" si="24"/>
        <v>707.20650000000001</v>
      </c>
      <c r="U29" s="64">
        <f t="shared" si="24"/>
        <v>707.20650000000001</v>
      </c>
      <c r="V29" s="64">
        <f t="shared" si="24"/>
        <v>0.50255700000000003</v>
      </c>
      <c r="W29" s="64">
        <f t="shared" si="24"/>
        <v>0</v>
      </c>
      <c r="X29" s="64">
        <f t="shared" si="24"/>
        <v>0</v>
      </c>
      <c r="Y29" s="64">
        <f t="shared" si="24"/>
        <v>0</v>
      </c>
      <c r="Z29" s="64">
        <f t="shared" si="24"/>
        <v>234.18120000000002</v>
      </c>
      <c r="AA29" s="64">
        <f t="shared" si="24"/>
        <v>2015.4090000000001</v>
      </c>
      <c r="AB29" s="64">
        <f t="shared" si="24"/>
        <v>9.8438999999999997</v>
      </c>
      <c r="AC29" s="64">
        <f t="shared" si="24"/>
        <v>0</v>
      </c>
      <c r="AD29" s="64">
        <f t="shared" si="24"/>
        <v>2.6423100000000001E-7</v>
      </c>
      <c r="AE29" s="64">
        <f t="shared" si="24"/>
        <v>1.471404E-7</v>
      </c>
      <c r="AF29" s="64">
        <f t="shared" si="24"/>
        <v>7.175685E-7</v>
      </c>
      <c r="AG29" s="64">
        <f t="shared" si="24"/>
        <v>4.0929899999999998E-6</v>
      </c>
      <c r="AH29" s="64">
        <f t="shared" si="24"/>
        <v>9.2221799999999993E-8</v>
      </c>
      <c r="AI29" s="64">
        <f t="shared" si="24"/>
        <v>4.4815650000000005E-6</v>
      </c>
      <c r="AJ29" s="64">
        <f t="shared" si="24"/>
        <v>3.2899350000000003</v>
      </c>
      <c r="AK29" s="64">
        <f t="shared" si="24"/>
        <v>2258.9160000000002</v>
      </c>
      <c r="AL29" s="64">
        <f t="shared" si="24"/>
        <v>4.118895E-7</v>
      </c>
      <c r="AM29" s="64">
        <f t="shared" si="24"/>
        <v>4.8960450000000008E-6</v>
      </c>
      <c r="AN29" s="64">
        <f t="shared" si="24"/>
        <v>183.66645</v>
      </c>
      <c r="AQ29" s="58" t="s">
        <v>481</v>
      </c>
      <c r="AR29">
        <v>2334.0734248401</v>
      </c>
      <c r="AS29">
        <v>2333.6031925182501</v>
      </c>
      <c r="AT29">
        <v>0.44598623746050298</v>
      </c>
      <c r="AU29">
        <v>2.4246084389072501E-2</v>
      </c>
      <c r="AV29" s="62">
        <v>9.3879613111567203E-6</v>
      </c>
      <c r="AW29">
        <v>0.61728957495252601</v>
      </c>
      <c r="AX29">
        <v>1.0688039896747201E-2</v>
      </c>
      <c r="AY29">
        <v>0.234386134131844</v>
      </c>
      <c r="AZ29">
        <v>2.2681645273222899</v>
      </c>
      <c r="BA29">
        <v>0.599139292714854</v>
      </c>
      <c r="BB29">
        <v>3.6588451765445302E-4</v>
      </c>
      <c r="BC29">
        <v>382.94397727776101</v>
      </c>
      <c r="BD29">
        <v>38.622252695189701</v>
      </c>
      <c r="BE29">
        <v>25.948802049647199</v>
      </c>
      <c r="BF29">
        <v>25.948802049647199</v>
      </c>
      <c r="BG29">
        <v>382.94443248001602</v>
      </c>
      <c r="BH29">
        <v>382.94989855321597</v>
      </c>
      <c r="BI29">
        <v>0.89923754819997703</v>
      </c>
      <c r="BJ29">
        <v>0</v>
      </c>
      <c r="BK29">
        <v>0</v>
      </c>
      <c r="BL29">
        <v>0</v>
      </c>
      <c r="BM29">
        <v>278.34551472581302</v>
      </c>
      <c r="BN29">
        <v>541.26848907306305</v>
      </c>
      <c r="BO29">
        <v>6.3609145968764498</v>
      </c>
      <c r="BP29">
        <v>0</v>
      </c>
      <c r="BQ29" s="62">
        <v>4.3378488741386098E-8</v>
      </c>
      <c r="BR29" s="62">
        <v>2.8101424596201602E-7</v>
      </c>
      <c r="BS29" s="62">
        <v>3.6593902113056198E-7</v>
      </c>
      <c r="BT29" s="62">
        <v>1.4113111345951401E-6</v>
      </c>
      <c r="BU29" s="62">
        <v>1.6230032294386401E-8</v>
      </c>
      <c r="BV29" s="62">
        <v>4.4825773938842301E-6</v>
      </c>
      <c r="BW29">
        <v>2.6357760132071202</v>
      </c>
      <c r="BX29">
        <v>825.97491839575196</v>
      </c>
      <c r="BY29" s="62">
        <v>3.2439273470340303E-7</v>
      </c>
      <c r="BZ29" s="62">
        <v>1.79055670817846E-6</v>
      </c>
      <c r="CA29">
        <v>224.48590413781801</v>
      </c>
    </row>
    <row r="30" spans="2:79" ht="15" thickBot="1" x14ac:dyDescent="0.35">
      <c r="B30" s="63" t="s">
        <v>250</v>
      </c>
      <c r="C30" s="19" t="s">
        <v>32</v>
      </c>
      <c r="D30" s="19">
        <v>5.1999999999999998E-3</v>
      </c>
      <c r="E30" s="19">
        <f>$D$30*AR60</f>
        <v>31.422485494991339</v>
      </c>
      <c r="F30" s="19">
        <f t="shared" ref="F30:AN30" si="25">$D$30*AS60</f>
        <v>31.050867746316808</v>
      </c>
      <c r="G30" s="19">
        <f t="shared" si="25"/>
        <v>0.35308977769838756</v>
      </c>
      <c r="H30" s="19">
        <f t="shared" si="25"/>
        <v>1.8527970976117199E-2</v>
      </c>
      <c r="I30" s="19">
        <f t="shared" si="25"/>
        <v>4.5823623449584078E-6</v>
      </c>
      <c r="J30" s="19">
        <f t="shared" si="25"/>
        <v>0.18810448705125843</v>
      </c>
      <c r="K30" s="19">
        <f t="shared" si="25"/>
        <v>1.1104141785184396E-2</v>
      </c>
      <c r="L30" s="19">
        <f t="shared" si="25"/>
        <v>5.59550352657322E-2</v>
      </c>
      <c r="M30" s="19">
        <f t="shared" si="25"/>
        <v>0.35284797998334561</v>
      </c>
      <c r="N30" s="19">
        <f t="shared" si="25"/>
        <v>0.13788379539540371</v>
      </c>
      <c r="O30" s="19">
        <f t="shared" si="25"/>
        <v>5.1131886409463393E-4</v>
      </c>
      <c r="P30" s="19">
        <f t="shared" si="25"/>
        <v>640.23311663244954</v>
      </c>
      <c r="Q30" s="19">
        <f t="shared" si="25"/>
        <v>28.113485173416187</v>
      </c>
      <c r="R30" s="19">
        <f t="shared" si="25"/>
        <v>34.092777985475145</v>
      </c>
      <c r="S30" s="19">
        <f t="shared" si="25"/>
        <v>34.092777985475145</v>
      </c>
      <c r="T30" s="19">
        <f t="shared" si="25"/>
        <v>640.2744539734972</v>
      </c>
      <c r="U30" s="19">
        <f t="shared" si="25"/>
        <v>640.27684164491325</v>
      </c>
      <c r="V30" s="19">
        <f t="shared" si="25"/>
        <v>0.65456310066159995</v>
      </c>
      <c r="W30" s="19">
        <f t="shared" si="25"/>
        <v>0</v>
      </c>
      <c r="X30" s="19">
        <f t="shared" si="25"/>
        <v>0</v>
      </c>
      <c r="Y30" s="19">
        <f t="shared" si="25"/>
        <v>0</v>
      </c>
      <c r="Z30" s="19">
        <f t="shared" si="25"/>
        <v>1319.0347154657036</v>
      </c>
      <c r="AA30" s="19">
        <f t="shared" si="25"/>
        <v>569.13426324217835</v>
      </c>
      <c r="AB30" s="19">
        <f t="shared" si="25"/>
        <v>732.88059308405752</v>
      </c>
      <c r="AC30" s="19">
        <f t="shared" si="25"/>
        <v>0</v>
      </c>
      <c r="AD30" s="19">
        <f t="shared" si="25"/>
        <v>1.1884105967445086E-8</v>
      </c>
      <c r="AE30" s="19">
        <f t="shared" si="25"/>
        <v>3.4464942296987276E-7</v>
      </c>
      <c r="AF30" s="19">
        <f t="shared" si="25"/>
        <v>2.9596489590644235E-6</v>
      </c>
      <c r="AG30" s="19">
        <f t="shared" si="25"/>
        <v>3.5049393066089637E-7</v>
      </c>
      <c r="AH30" s="19">
        <f t="shared" si="25"/>
        <v>1.8579210149910487E-7</v>
      </c>
      <c r="AI30" s="19">
        <f t="shared" si="25"/>
        <v>2.0846270488466956E-6</v>
      </c>
      <c r="AJ30" s="19">
        <f t="shared" si="25"/>
        <v>3.3067629500901945</v>
      </c>
      <c r="AK30" s="19">
        <f t="shared" si="25"/>
        <v>2621.0495717919448</v>
      </c>
      <c r="AL30" s="19">
        <f t="shared" si="25"/>
        <v>3.5653352893731821E-7</v>
      </c>
      <c r="AM30" s="19">
        <f t="shared" si="25"/>
        <v>3.4898931056912828E-6</v>
      </c>
      <c r="AN30" s="19">
        <f t="shared" si="25"/>
        <v>78.767336422708965</v>
      </c>
      <c r="AQ30" s="58" t="s">
        <v>482</v>
      </c>
      <c r="AR30">
        <v>11.0373525031188</v>
      </c>
      <c r="AS30">
        <v>11.0172913134463</v>
      </c>
      <c r="AT30">
        <v>1.75800722633562E-2</v>
      </c>
      <c r="AU30">
        <v>2.4811174091645002E-3</v>
      </c>
      <c r="AV30" s="62">
        <v>3.5852587252044999E-6</v>
      </c>
      <c r="AW30">
        <v>9.5921125589281703E-2</v>
      </c>
      <c r="AX30">
        <v>6.9936993785612699E-4</v>
      </c>
      <c r="AY30">
        <v>3.8043211279322801E-2</v>
      </c>
      <c r="AZ30">
        <v>0.41690803690752398</v>
      </c>
      <c r="BA30">
        <v>0.117419289303757</v>
      </c>
      <c r="BB30">
        <v>1.3155084582799399E-4</v>
      </c>
      <c r="BC30">
        <v>235.900020869706</v>
      </c>
      <c r="BD30">
        <v>7.6145820639030699</v>
      </c>
      <c r="BE30">
        <v>4.3062716205231899</v>
      </c>
      <c r="BF30">
        <v>4.3062716205231899</v>
      </c>
      <c r="BG30">
        <v>235.900215804243</v>
      </c>
      <c r="BH30">
        <v>235.901952863943</v>
      </c>
      <c r="BI30">
        <v>0.17728945434000201</v>
      </c>
      <c r="BJ30">
        <v>0</v>
      </c>
      <c r="BK30">
        <v>0</v>
      </c>
      <c r="BL30">
        <v>0</v>
      </c>
      <c r="BM30">
        <v>42.751467334409902</v>
      </c>
      <c r="BN30">
        <v>95.103366925018506</v>
      </c>
      <c r="BO30">
        <v>11.395489085473301</v>
      </c>
      <c r="BP30">
        <v>0</v>
      </c>
      <c r="BQ30" s="62">
        <v>1.8835344814699402E-9</v>
      </c>
      <c r="BR30" s="62">
        <v>2.3294075584452202E-9</v>
      </c>
      <c r="BS30" s="62">
        <v>4.2250086517707297E-8</v>
      </c>
      <c r="BT30" s="62">
        <v>6.2157996325626999E-8</v>
      </c>
      <c r="BU30" s="62">
        <v>8.3018927462563098E-9</v>
      </c>
      <c r="BV30" s="62">
        <v>6.0709101003507898E-6</v>
      </c>
      <c r="BW30">
        <v>1.1872848251342101</v>
      </c>
      <c r="BX30">
        <v>149.250323344902</v>
      </c>
      <c r="BY30" s="62">
        <v>4.2129420399151603E-9</v>
      </c>
      <c r="BZ30" s="62">
        <v>1.12245254376116E-7</v>
      </c>
      <c r="CA30">
        <v>355.62291982792402</v>
      </c>
    </row>
    <row r="31" spans="2:79" ht="15" thickBot="1" x14ac:dyDescent="0.35">
      <c r="B31" s="63" t="s">
        <v>252</v>
      </c>
      <c r="C31" s="19" t="s">
        <v>32</v>
      </c>
      <c r="D31" s="19">
        <v>2.8500000000000001E-3</v>
      </c>
      <c r="E31" s="19">
        <f>$D$31*AR58</f>
        <v>0.18128590884347692</v>
      </c>
      <c r="F31" s="19">
        <f t="shared" ref="F31:AN31" si="26">$D$31*AS58</f>
        <v>0.17973628300873254</v>
      </c>
      <c r="G31" s="19">
        <f t="shared" si="26"/>
        <v>1.4579726222172852E-3</v>
      </c>
      <c r="H31" s="19">
        <f t="shared" si="26"/>
        <v>9.1653212527230161E-5</v>
      </c>
      <c r="I31" s="19">
        <f t="shared" si="26"/>
        <v>4.1850418151984073E-9</v>
      </c>
      <c r="J31" s="19">
        <f t="shared" si="26"/>
        <v>6.8519028576953099E-4</v>
      </c>
      <c r="K31" s="19">
        <f t="shared" si="26"/>
        <v>4.4001251513146797E-5</v>
      </c>
      <c r="L31" s="19">
        <f t="shared" si="26"/>
        <v>1.2625089599745069E-4</v>
      </c>
      <c r="M31" s="19">
        <f t="shared" si="26"/>
        <v>1.2956951425021075E-3</v>
      </c>
      <c r="N31" s="19">
        <f t="shared" si="26"/>
        <v>7.74926908654565E-4</v>
      </c>
      <c r="O31" s="19">
        <f t="shared" si="26"/>
        <v>1.5843436234292136E-6</v>
      </c>
      <c r="P31" s="19">
        <f t="shared" si="26"/>
        <v>6.4593684865892156</v>
      </c>
      <c r="Q31" s="19">
        <f t="shared" si="26"/>
        <v>0.12604118369375822</v>
      </c>
      <c r="R31" s="19">
        <f t="shared" si="26"/>
        <v>0.15923039051682286</v>
      </c>
      <c r="S31" s="19">
        <f t="shared" si="26"/>
        <v>0.15923039051682286</v>
      </c>
      <c r="T31" s="19">
        <f t="shared" si="26"/>
        <v>6.4594319663893733</v>
      </c>
      <c r="U31" s="19">
        <f t="shared" si="26"/>
        <v>6.4594366003824986</v>
      </c>
      <c r="V31" s="19">
        <f t="shared" si="26"/>
        <v>2.9346026471190568E-3</v>
      </c>
      <c r="W31" s="19">
        <f t="shared" si="26"/>
        <v>0</v>
      </c>
      <c r="X31" s="19">
        <f t="shared" si="26"/>
        <v>0</v>
      </c>
      <c r="Y31" s="19">
        <f t="shared" si="26"/>
        <v>0</v>
      </c>
      <c r="Z31" s="19">
        <f t="shared" si="26"/>
        <v>0.15982051397425387</v>
      </c>
      <c r="AA31" s="19">
        <f t="shared" si="26"/>
        <v>1.0454424199643069</v>
      </c>
      <c r="AB31" s="19">
        <f t="shared" si="26"/>
        <v>1.1886489307628366E-2</v>
      </c>
      <c r="AC31" s="19">
        <f t="shared" si="26"/>
        <v>0</v>
      </c>
      <c r="AD31" s="19">
        <f t="shared" si="26"/>
        <v>3.1448682161127617E-11</v>
      </c>
      <c r="AE31" s="19">
        <f t="shared" si="26"/>
        <v>1.2438579824095581E-11</v>
      </c>
      <c r="AF31" s="19">
        <f t="shared" si="26"/>
        <v>2.6488610276957621E-10</v>
      </c>
      <c r="AG31" s="19">
        <f t="shared" si="26"/>
        <v>9.3632401698838475E-10</v>
      </c>
      <c r="AH31" s="19">
        <f t="shared" si="26"/>
        <v>9.9119863320511544E-11</v>
      </c>
      <c r="AI31" s="19">
        <f t="shared" si="26"/>
        <v>5.1959619194696629E-9</v>
      </c>
      <c r="AJ31" s="19">
        <f t="shared" si="26"/>
        <v>2.0568644297934473E-2</v>
      </c>
      <c r="AK31" s="19">
        <f t="shared" si="26"/>
        <v>1.217149423246191</v>
      </c>
      <c r="AL31" s="19">
        <f t="shared" si="26"/>
        <v>4.3887261985223284E-11</v>
      </c>
      <c r="AM31" s="19">
        <f t="shared" si="26"/>
        <v>1.2513625917544882E-9</v>
      </c>
      <c r="AN31" s="19">
        <f t="shared" si="26"/>
        <v>0.27120311552734905</v>
      </c>
      <c r="AQ31" s="58" t="s">
        <v>483</v>
      </c>
      <c r="AR31">
        <v>3.28850822562171</v>
      </c>
      <c r="AS31">
        <v>3.2873146977226702</v>
      </c>
      <c r="AT31">
        <v>9.1429757868428496E-4</v>
      </c>
      <c r="AU31">
        <v>2.7923032034860002E-4</v>
      </c>
      <c r="AV31" s="62">
        <v>7.0993403961897101E-7</v>
      </c>
      <c r="AW31">
        <v>3.43831594315675E-2</v>
      </c>
      <c r="AX31">
        <v>1.18053007275137E-4</v>
      </c>
      <c r="AY31">
        <v>1.5201710229616E-2</v>
      </c>
      <c r="AZ31">
        <v>0.16654507264314999</v>
      </c>
      <c r="BA31">
        <v>4.5792343027739303E-2</v>
      </c>
      <c r="BB31" s="62">
        <v>5.0416031016674597E-6</v>
      </c>
      <c r="BC31">
        <v>45.0491331321251</v>
      </c>
      <c r="BD31">
        <v>0.100009559033609</v>
      </c>
      <c r="BE31">
        <v>0.244845782116239</v>
      </c>
      <c r="BF31">
        <v>0.244845782116239</v>
      </c>
      <c r="BG31">
        <v>45.049139084004999</v>
      </c>
      <c r="BH31">
        <v>45.049259154494997</v>
      </c>
      <c r="BI31">
        <v>2.3285112696997999E-3</v>
      </c>
      <c r="BJ31">
        <v>0</v>
      </c>
      <c r="BK31">
        <v>0</v>
      </c>
      <c r="BL31">
        <v>0</v>
      </c>
      <c r="BM31">
        <v>7.7878891273381896</v>
      </c>
      <c r="BN31">
        <v>17.258516632686501</v>
      </c>
      <c r="BO31">
        <v>2.2771613979352199</v>
      </c>
      <c r="BP31">
        <v>0</v>
      </c>
      <c r="BQ31" s="62">
        <v>4.3512699827403099E-10</v>
      </c>
      <c r="BR31" s="62">
        <v>5.1952575890884299E-10</v>
      </c>
      <c r="BS31" s="62">
        <v>1.3982148674976099E-8</v>
      </c>
      <c r="BT31" s="62">
        <v>8.9071726826854095E-9</v>
      </c>
      <c r="BU31" s="62">
        <v>7.0526556513438002E-10</v>
      </c>
      <c r="BV31" s="62">
        <v>4.8688674908521097E-6</v>
      </c>
      <c r="BW31">
        <v>0.20550381054017799</v>
      </c>
      <c r="BX31">
        <v>27.3235671579599</v>
      </c>
      <c r="BY31" s="62">
        <v>9.5465275718287398E-10</v>
      </c>
      <c r="BZ31" s="62">
        <v>2.35077807087538E-8</v>
      </c>
      <c r="CA31">
        <v>5.6751061028910197</v>
      </c>
    </row>
    <row r="32" spans="2:79" ht="15" thickBot="1" x14ac:dyDescent="0.35">
      <c r="B32" s="63" t="s">
        <v>254</v>
      </c>
      <c r="C32" s="19" t="s">
        <v>32</v>
      </c>
      <c r="D32" s="19">
        <v>2.8500000000000001E-3</v>
      </c>
      <c r="E32" s="19">
        <f>$D$32*AR58</f>
        <v>0.18128590884347692</v>
      </c>
      <c r="F32" s="19">
        <f t="shared" ref="F32:AN32" si="27">$D$32*AS58</f>
        <v>0.17973628300873254</v>
      </c>
      <c r="G32" s="19">
        <f t="shared" si="27"/>
        <v>1.4579726222172852E-3</v>
      </c>
      <c r="H32" s="19">
        <f t="shared" si="27"/>
        <v>9.1653212527230161E-5</v>
      </c>
      <c r="I32" s="19">
        <f t="shared" si="27"/>
        <v>4.1850418151984073E-9</v>
      </c>
      <c r="J32" s="19">
        <f t="shared" si="27"/>
        <v>6.8519028576953099E-4</v>
      </c>
      <c r="K32" s="19">
        <f t="shared" si="27"/>
        <v>4.4001251513146797E-5</v>
      </c>
      <c r="L32" s="19">
        <f t="shared" si="27"/>
        <v>1.2625089599745069E-4</v>
      </c>
      <c r="M32" s="19">
        <f t="shared" si="27"/>
        <v>1.2956951425021075E-3</v>
      </c>
      <c r="N32" s="19">
        <f t="shared" si="27"/>
        <v>7.74926908654565E-4</v>
      </c>
      <c r="O32" s="19">
        <f t="shared" si="27"/>
        <v>1.5843436234292136E-6</v>
      </c>
      <c r="P32" s="19">
        <f t="shared" si="27"/>
        <v>6.4593684865892156</v>
      </c>
      <c r="Q32" s="19">
        <f t="shared" si="27"/>
        <v>0.12604118369375822</v>
      </c>
      <c r="R32" s="19">
        <f t="shared" si="27"/>
        <v>0.15923039051682286</v>
      </c>
      <c r="S32" s="19">
        <f t="shared" si="27"/>
        <v>0.15923039051682286</v>
      </c>
      <c r="T32" s="19">
        <f t="shared" si="27"/>
        <v>6.4594319663893733</v>
      </c>
      <c r="U32" s="19">
        <f t="shared" si="27"/>
        <v>6.4594366003824986</v>
      </c>
      <c r="V32" s="19">
        <f t="shared" si="27"/>
        <v>2.9346026471190568E-3</v>
      </c>
      <c r="W32" s="19">
        <f t="shared" si="27"/>
        <v>0</v>
      </c>
      <c r="X32" s="19">
        <f t="shared" si="27"/>
        <v>0</v>
      </c>
      <c r="Y32" s="19">
        <f t="shared" si="27"/>
        <v>0</v>
      </c>
      <c r="Z32" s="19">
        <f t="shared" si="27"/>
        <v>0.15982051397425387</v>
      </c>
      <c r="AA32" s="19">
        <f t="shared" si="27"/>
        <v>1.0454424199643069</v>
      </c>
      <c r="AB32" s="19">
        <f t="shared" si="27"/>
        <v>1.1886489307628366E-2</v>
      </c>
      <c r="AC32" s="19">
        <f t="shared" si="27"/>
        <v>0</v>
      </c>
      <c r="AD32" s="19">
        <f t="shared" si="27"/>
        <v>3.1448682161127617E-11</v>
      </c>
      <c r="AE32" s="19">
        <f t="shared" si="27"/>
        <v>1.2438579824095581E-11</v>
      </c>
      <c r="AF32" s="19">
        <f t="shared" si="27"/>
        <v>2.6488610276957621E-10</v>
      </c>
      <c r="AG32" s="19">
        <f t="shared" si="27"/>
        <v>9.3632401698838475E-10</v>
      </c>
      <c r="AH32" s="19">
        <f t="shared" si="27"/>
        <v>9.9119863320511544E-11</v>
      </c>
      <c r="AI32" s="19">
        <f t="shared" si="27"/>
        <v>5.1959619194696629E-9</v>
      </c>
      <c r="AJ32" s="19">
        <f t="shared" si="27"/>
        <v>2.0568644297934473E-2</v>
      </c>
      <c r="AK32" s="19">
        <f t="shared" si="27"/>
        <v>1.217149423246191</v>
      </c>
      <c r="AL32" s="19">
        <f t="shared" si="27"/>
        <v>4.3887261985223284E-11</v>
      </c>
      <c r="AM32" s="19">
        <f t="shared" si="27"/>
        <v>1.2513625917544882E-9</v>
      </c>
      <c r="AN32" s="19">
        <f t="shared" si="27"/>
        <v>0.27120311552734905</v>
      </c>
      <c r="AQ32" s="58" t="s">
        <v>484</v>
      </c>
      <c r="AR32">
        <v>1459.83883131536</v>
      </c>
      <c r="AS32">
        <v>9.1661960374707903</v>
      </c>
      <c r="AT32">
        <v>1450.66992011554</v>
      </c>
      <c r="AU32">
        <v>2.7151623525045001E-3</v>
      </c>
      <c r="AV32" s="62">
        <v>1.17750108751215E-6</v>
      </c>
      <c r="AW32">
        <v>0.31378608909503902</v>
      </c>
      <c r="AX32">
        <v>6.3320422831719299E-3</v>
      </c>
      <c r="AY32">
        <v>0.15455844761967399</v>
      </c>
      <c r="AZ32">
        <v>1.66985082935763</v>
      </c>
      <c r="BA32">
        <v>0.43673319907616998</v>
      </c>
      <c r="BB32" s="62">
        <v>5.7425035408398198E-5</v>
      </c>
      <c r="BC32">
        <v>103.17914359224299</v>
      </c>
      <c r="BD32">
        <v>21.001932860039901</v>
      </c>
      <c r="BE32">
        <v>4.3153116115845496</v>
      </c>
      <c r="BF32">
        <v>4.3153116115845496</v>
      </c>
      <c r="BG32">
        <v>103.179198966256</v>
      </c>
      <c r="BH32">
        <v>103.180012278616</v>
      </c>
      <c r="BI32">
        <v>0.48898563120000199</v>
      </c>
      <c r="BJ32">
        <v>0</v>
      </c>
      <c r="BK32">
        <v>0</v>
      </c>
      <c r="BL32">
        <v>0</v>
      </c>
      <c r="BM32">
        <v>114.490512958276</v>
      </c>
      <c r="BN32">
        <v>162.33064019594499</v>
      </c>
      <c r="BO32">
        <v>2.20662550574625</v>
      </c>
      <c r="BP32">
        <v>0</v>
      </c>
      <c r="BQ32" s="62">
        <v>3.6026922193075501E-6</v>
      </c>
      <c r="BR32" s="62">
        <v>2.7854887539125798E-7</v>
      </c>
      <c r="BS32" s="62">
        <v>6.6792358597500093E-8</v>
      </c>
      <c r="BT32" s="62">
        <v>6.3703597914639097E-7</v>
      </c>
      <c r="BU32" s="62">
        <v>7.5985279550288495E-9</v>
      </c>
      <c r="BV32" s="62">
        <v>2.5282363730810902E-6</v>
      </c>
      <c r="BW32">
        <v>0.42885864891956399</v>
      </c>
      <c r="BX32">
        <v>279.027778659967</v>
      </c>
      <c r="BY32" s="62">
        <v>3.8812410946988001E-6</v>
      </c>
      <c r="BZ32" s="62">
        <v>7.1060744433427597E-7</v>
      </c>
      <c r="CA32">
        <v>32.456495013088499</v>
      </c>
    </row>
    <row r="33" spans="2:79" ht="15" thickBot="1" x14ac:dyDescent="0.35">
      <c r="B33" s="63" t="s">
        <v>271</v>
      </c>
      <c r="C33" s="19" t="s">
        <v>32</v>
      </c>
      <c r="D33" s="19">
        <v>6.0000000000000001E-3</v>
      </c>
      <c r="E33" s="19">
        <f>$D$33*AR46</f>
        <v>22.867735097190121</v>
      </c>
      <c r="F33" s="19">
        <f t="shared" ref="F33:AN33" si="28">$D$33*AS46</f>
        <v>22.811099212631998</v>
      </c>
      <c r="G33" s="19">
        <f t="shared" si="28"/>
        <v>4.2598354239127806E-2</v>
      </c>
      <c r="H33" s="19">
        <f t="shared" si="28"/>
        <v>1.4037530318984999E-2</v>
      </c>
      <c r="I33" s="19">
        <f t="shared" si="28"/>
        <v>2.9481911539644423E-6</v>
      </c>
      <c r="J33" s="19">
        <f t="shared" si="28"/>
        <v>0.12066243853734719</v>
      </c>
      <c r="K33" s="19">
        <f t="shared" si="28"/>
        <v>7.5281639579843395E-3</v>
      </c>
      <c r="L33" s="19">
        <f t="shared" si="28"/>
        <v>1.9598540224192683E-2</v>
      </c>
      <c r="M33" s="19">
        <f t="shared" si="28"/>
        <v>0.2077129976229948</v>
      </c>
      <c r="N33" s="19">
        <f t="shared" si="28"/>
        <v>9.0023809302298197E-2</v>
      </c>
      <c r="O33" s="19">
        <f t="shared" si="28"/>
        <v>3.27117554572446E-4</v>
      </c>
      <c r="P33" s="19">
        <f t="shared" si="28"/>
        <v>545.22149261959441</v>
      </c>
      <c r="Q33" s="19">
        <f t="shared" si="28"/>
        <v>24.826525301763123</v>
      </c>
      <c r="R33" s="19">
        <f t="shared" si="28"/>
        <v>20.228937062251322</v>
      </c>
      <c r="S33" s="19">
        <f t="shared" si="28"/>
        <v>20.228937062251322</v>
      </c>
      <c r="T33" s="19">
        <f t="shared" si="28"/>
        <v>545.2227449762712</v>
      </c>
      <c r="U33" s="19">
        <f t="shared" si="28"/>
        <v>545.2260970062913</v>
      </c>
      <c r="V33" s="19">
        <f t="shared" si="28"/>
        <v>0.5780331851399898</v>
      </c>
      <c r="W33" s="19">
        <f t="shared" si="28"/>
        <v>0</v>
      </c>
      <c r="X33" s="19">
        <f t="shared" si="28"/>
        <v>0</v>
      </c>
      <c r="Y33" s="19">
        <f t="shared" si="28"/>
        <v>0</v>
      </c>
      <c r="Z33" s="19">
        <f t="shared" si="28"/>
        <v>95.9540228684304</v>
      </c>
      <c r="AA33" s="19">
        <f t="shared" si="28"/>
        <v>433.565327434827</v>
      </c>
      <c r="AB33" s="19">
        <f t="shared" si="28"/>
        <v>32.290374695318761</v>
      </c>
      <c r="AC33" s="19">
        <f t="shared" si="28"/>
        <v>0</v>
      </c>
      <c r="AD33" s="19">
        <f t="shared" si="28"/>
        <v>5.9179378289151179E-9</v>
      </c>
      <c r="AE33" s="19">
        <f t="shared" si="28"/>
        <v>2.3255859293000459E-9</v>
      </c>
      <c r="AF33" s="19">
        <f t="shared" si="28"/>
        <v>8.7897797031188999E-8</v>
      </c>
      <c r="AG33" s="19">
        <f t="shared" si="28"/>
        <v>2.1448753625988238E-7</v>
      </c>
      <c r="AH33" s="19">
        <f t="shared" si="28"/>
        <v>3.47050056656424E-8</v>
      </c>
      <c r="AI33" s="19">
        <f t="shared" si="28"/>
        <v>8.89238622923658E-7</v>
      </c>
      <c r="AJ33" s="19">
        <f t="shared" si="28"/>
        <v>1.716642263765352</v>
      </c>
      <c r="AK33" s="19">
        <f t="shared" si="28"/>
        <v>561.80972499857637</v>
      </c>
      <c r="AL33" s="19">
        <f t="shared" si="28"/>
        <v>8.2435237582151397E-9</v>
      </c>
      <c r="AM33" s="19">
        <f t="shared" si="28"/>
        <v>3.3277740591333662E-7</v>
      </c>
      <c r="AN33" s="19">
        <f t="shared" si="28"/>
        <v>93.430008755647208</v>
      </c>
      <c r="AQ33" s="58" t="s">
        <v>485</v>
      </c>
      <c r="AR33">
        <v>3145.8618084478599</v>
      </c>
      <c r="AS33">
        <v>3145.6327955307802</v>
      </c>
      <c r="AT33">
        <v>0.22363570943012001</v>
      </c>
      <c r="AU33">
        <v>5.3772076481079997E-3</v>
      </c>
      <c r="AV33" s="62">
        <v>2.17851904261802E-6</v>
      </c>
      <c r="AW33">
        <v>0.35770926602301101</v>
      </c>
      <c r="AX33">
        <v>3.72497915074229E-3</v>
      </c>
      <c r="AY33">
        <v>0.180740705067539</v>
      </c>
      <c r="AZ33">
        <v>1.85107036538833</v>
      </c>
      <c r="BA33">
        <v>0.48909095219432902</v>
      </c>
      <c r="BB33" s="62">
        <v>9.9952682712785198E-5</v>
      </c>
      <c r="BC33">
        <v>150.678709497352</v>
      </c>
      <c r="BD33">
        <v>23.386836989153799</v>
      </c>
      <c r="BE33">
        <v>7.94717262948976</v>
      </c>
      <c r="BF33">
        <v>7.94717262948976</v>
      </c>
      <c r="BG33">
        <v>150.67890449588501</v>
      </c>
      <c r="BH33">
        <v>150.680321991385</v>
      </c>
      <c r="BI33">
        <v>0.54451308473000604</v>
      </c>
      <c r="BJ33">
        <v>0</v>
      </c>
      <c r="BK33">
        <v>0</v>
      </c>
      <c r="BL33">
        <v>0</v>
      </c>
      <c r="BM33">
        <v>14754.657620452999</v>
      </c>
      <c r="BN33">
        <v>276.76194515012298</v>
      </c>
      <c r="BO33">
        <v>2.9769736406314</v>
      </c>
      <c r="BP33">
        <v>0</v>
      </c>
      <c r="BQ33" s="62">
        <v>1.7891034470471501E-7</v>
      </c>
      <c r="BR33" s="62">
        <v>2.7916454105163097E-7</v>
      </c>
      <c r="BS33" s="62">
        <v>1.1492200074975601E-6</v>
      </c>
      <c r="BT33" s="62">
        <v>2.8847986784954401E-6</v>
      </c>
      <c r="BU33" s="62">
        <v>9.3189388914624399E-9</v>
      </c>
      <c r="BV33" s="62">
        <v>2.7433165427515001E-6</v>
      </c>
      <c r="BW33">
        <v>0.78195997279728002</v>
      </c>
      <c r="BX33">
        <v>15034.3965392438</v>
      </c>
      <c r="BY33" s="62">
        <v>4.5807488575634702E-7</v>
      </c>
      <c r="BZ33" s="62">
        <v>4.0419038498788196E-6</v>
      </c>
      <c r="CA33">
        <v>63.084192114028703</v>
      </c>
    </row>
    <row r="34" spans="2:79" ht="15" thickBot="1" x14ac:dyDescent="0.35">
      <c r="B34" s="63" t="s">
        <v>272</v>
      </c>
      <c r="C34" s="19" t="s">
        <v>32</v>
      </c>
      <c r="D34" s="19">
        <v>2.3999999999999998E-3</v>
      </c>
      <c r="E34" s="19">
        <f>$D$34*AR62</f>
        <v>7.4513669203595034</v>
      </c>
      <c r="F34" s="19">
        <f t="shared" ref="F34:AN34" si="29">$D$34*AS62</f>
        <v>7.2061448342132159</v>
      </c>
      <c r="G34" s="19">
        <f t="shared" si="29"/>
        <v>0.23951954668688372</v>
      </c>
      <c r="H34" s="19">
        <f t="shared" si="29"/>
        <v>5.7025394594231995E-3</v>
      </c>
      <c r="I34" s="19">
        <f t="shared" si="29"/>
        <v>3.6173347357522559E-6</v>
      </c>
      <c r="J34" s="19">
        <f t="shared" si="29"/>
        <v>3.6661592963142475E-2</v>
      </c>
      <c r="K34" s="19">
        <f t="shared" si="29"/>
        <v>2.2701352303605309E-3</v>
      </c>
      <c r="L34" s="19">
        <f t="shared" si="29"/>
        <v>7.3079320046331841E-3</v>
      </c>
      <c r="M34" s="19">
        <f t="shared" si="29"/>
        <v>6.9524265565275592E-2</v>
      </c>
      <c r="N34" s="19">
        <f t="shared" si="29"/>
        <v>2.2559705062246752E-2</v>
      </c>
      <c r="O34" s="19">
        <f t="shared" si="29"/>
        <v>6.7853288216876149E-5</v>
      </c>
      <c r="P34" s="19">
        <f t="shared" si="29"/>
        <v>134.49245103440111</v>
      </c>
      <c r="Q34" s="19">
        <f t="shared" si="29"/>
        <v>12.750309946524261</v>
      </c>
      <c r="R34" s="19">
        <f t="shared" si="29"/>
        <v>12.29074773709735</v>
      </c>
      <c r="S34" s="19">
        <f t="shared" si="29"/>
        <v>12.29074773709735</v>
      </c>
      <c r="T34" s="19">
        <f t="shared" si="29"/>
        <v>134.50657456526375</v>
      </c>
      <c r="U34" s="19">
        <f t="shared" si="29"/>
        <v>134.50808073357575</v>
      </c>
      <c r="V34" s="19">
        <f t="shared" si="29"/>
        <v>0.29686402669439516</v>
      </c>
      <c r="W34" s="19">
        <f t="shared" si="29"/>
        <v>0</v>
      </c>
      <c r="X34" s="19">
        <f t="shared" si="29"/>
        <v>0</v>
      </c>
      <c r="Y34" s="19">
        <f t="shared" si="29"/>
        <v>0</v>
      </c>
      <c r="Z34" s="19">
        <f t="shared" si="29"/>
        <v>65.343552665045024</v>
      </c>
      <c r="AA34" s="19">
        <f t="shared" si="29"/>
        <v>84.423420246248156</v>
      </c>
      <c r="AB34" s="19">
        <f t="shared" si="29"/>
        <v>0.88829154419063505</v>
      </c>
      <c r="AC34" s="19">
        <f t="shared" si="29"/>
        <v>0</v>
      </c>
      <c r="AD34" s="19">
        <f t="shared" si="29"/>
        <v>1.5935072395749023E-9</v>
      </c>
      <c r="AE34" s="19">
        <f t="shared" si="29"/>
        <v>4.4900229381702476E-9</v>
      </c>
      <c r="AF34" s="19">
        <f t="shared" si="29"/>
        <v>2.1790114645603128E-8</v>
      </c>
      <c r="AG34" s="19">
        <f t="shared" si="29"/>
        <v>7.4690662048674227E-8</v>
      </c>
      <c r="AH34" s="19">
        <f t="shared" si="29"/>
        <v>3.3144223360025276E-9</v>
      </c>
      <c r="AI34" s="19">
        <f t="shared" si="29"/>
        <v>3.0237661341119758E-7</v>
      </c>
      <c r="AJ34" s="19">
        <f t="shared" si="29"/>
        <v>0.77132983462289029</v>
      </c>
      <c r="AK34" s="19">
        <f t="shared" si="29"/>
        <v>150.65526445548383</v>
      </c>
      <c r="AL34" s="19">
        <f t="shared" si="29"/>
        <v>6.0835301777451358E-9</v>
      </c>
      <c r="AM34" s="19">
        <f t="shared" si="29"/>
        <v>9.8631596943532787E-8</v>
      </c>
      <c r="AN34" s="19">
        <f t="shared" si="29"/>
        <v>34.4130230795028</v>
      </c>
      <c r="AQ34" s="58" t="s">
        <v>486</v>
      </c>
      <c r="AR34">
        <v>40.8650307244299</v>
      </c>
      <c r="AS34">
        <v>12.585854360251201</v>
      </c>
      <c r="AT34">
        <v>28.2758910578602</v>
      </c>
      <c r="AU34">
        <v>3.285306318516E-3</v>
      </c>
      <c r="AV34" s="62">
        <v>2.9930166965394498E-6</v>
      </c>
      <c r="AW34">
        <v>0.33440853170923601</v>
      </c>
      <c r="AX34">
        <v>3.67194352590316E-3</v>
      </c>
      <c r="AY34">
        <v>0.150437203564176</v>
      </c>
      <c r="AZ34">
        <v>1.72470972613601</v>
      </c>
      <c r="BA34">
        <v>0.46618573966272803</v>
      </c>
      <c r="BB34" s="62">
        <v>9.7632508934959906E-5</v>
      </c>
      <c r="BC34">
        <v>259.28296102535001</v>
      </c>
      <c r="BD34">
        <v>29.767345885766598</v>
      </c>
      <c r="BE34">
        <v>6.4557580466450002</v>
      </c>
      <c r="BF34">
        <v>6.4557580466450002</v>
      </c>
      <c r="BG34">
        <v>259.28335464470598</v>
      </c>
      <c r="BH34">
        <v>259.28463945360602</v>
      </c>
      <c r="BI34">
        <v>0.69306975287000205</v>
      </c>
      <c r="BJ34">
        <v>0</v>
      </c>
      <c r="BK34">
        <v>0</v>
      </c>
      <c r="BL34">
        <v>0</v>
      </c>
      <c r="BM34">
        <v>97.344454810362393</v>
      </c>
      <c r="BN34">
        <v>232.554407705502</v>
      </c>
      <c r="BO34">
        <v>8.9571977195568309</v>
      </c>
      <c r="BP34">
        <v>0</v>
      </c>
      <c r="BQ34" s="62">
        <v>1.06520970940283E-8</v>
      </c>
      <c r="BR34" s="62">
        <v>2.7966741938772999E-7</v>
      </c>
      <c r="BS34" s="62">
        <v>1.72620804734497E-7</v>
      </c>
      <c r="BT34" s="62">
        <v>1.87441640784783E-7</v>
      </c>
      <c r="BU34" s="62">
        <v>9.8782049936065606E-9</v>
      </c>
      <c r="BV34" s="62">
        <v>3.4044378767224299E-6</v>
      </c>
      <c r="BW34">
        <v>1.10265602541944</v>
      </c>
      <c r="BX34">
        <v>338.85606023542101</v>
      </c>
      <c r="BY34" s="62">
        <v>2.90319516481759E-7</v>
      </c>
      <c r="BZ34" s="62">
        <v>3.6859768428482703E-7</v>
      </c>
      <c r="CA34">
        <v>365.25499414258798</v>
      </c>
    </row>
    <row r="35" spans="2:79" ht="15" thickBot="1" x14ac:dyDescent="0.35">
      <c r="B35" s="63" t="s">
        <v>273</v>
      </c>
      <c r="C35" s="19" t="s">
        <v>32</v>
      </c>
      <c r="D35" s="19">
        <v>4.6799999999999994E-2</v>
      </c>
      <c r="E35" s="19">
        <f>$D$35*AR45</f>
        <v>9.5029778707193753</v>
      </c>
      <c r="F35" s="19">
        <f t="shared" ref="F35:AN35" si="30">$D$35*AS45</f>
        <v>9.5281621581097671</v>
      </c>
      <c r="G35" s="19">
        <f t="shared" si="30"/>
        <v>-2.6084861239205337E-2</v>
      </c>
      <c r="H35" s="19">
        <f t="shared" si="30"/>
        <v>9.0057384884890783E-4</v>
      </c>
      <c r="I35" s="19">
        <f t="shared" si="30"/>
        <v>5.6640777789350661E-7</v>
      </c>
      <c r="J35" s="19">
        <f t="shared" si="30"/>
        <v>3.714781542646594E-2</v>
      </c>
      <c r="K35" s="19">
        <f t="shared" si="30"/>
        <v>1.6178040280713168E-3</v>
      </c>
      <c r="L35" s="19">
        <f t="shared" si="30"/>
        <v>1.1717315087241815E-2</v>
      </c>
      <c r="M35" s="19">
        <f t="shared" si="30"/>
        <v>0.13155296711433223</v>
      </c>
      <c r="N35" s="19">
        <f t="shared" si="30"/>
        <v>3.3482324493443683E-2</v>
      </c>
      <c r="O35" s="19">
        <f t="shared" si="30"/>
        <v>4.898173434863857E-5</v>
      </c>
      <c r="P35" s="19">
        <f t="shared" si="30"/>
        <v>81.193335936661256</v>
      </c>
      <c r="Q35" s="19">
        <f t="shared" si="30"/>
        <v>0.62381650851042114</v>
      </c>
      <c r="R35" s="19">
        <f t="shared" si="30"/>
        <v>1.2785524163191961</v>
      </c>
      <c r="S35" s="19">
        <f t="shared" si="30"/>
        <v>1.2785524163191961</v>
      </c>
      <c r="T35" s="19">
        <f t="shared" si="30"/>
        <v>81.193384976861182</v>
      </c>
      <c r="U35" s="19">
        <f t="shared" si="30"/>
        <v>81.193958830505196</v>
      </c>
      <c r="V35" s="19">
        <f t="shared" si="30"/>
        <v>1.4524249325039623E-2</v>
      </c>
      <c r="W35" s="19">
        <f t="shared" si="30"/>
        <v>0</v>
      </c>
      <c r="X35" s="19">
        <f t="shared" si="30"/>
        <v>0</v>
      </c>
      <c r="Y35" s="19">
        <f t="shared" si="30"/>
        <v>0</v>
      </c>
      <c r="Z35" s="19">
        <f t="shared" si="30"/>
        <v>11.421746698445599</v>
      </c>
      <c r="AA35" s="19">
        <f t="shared" si="30"/>
        <v>172.58013126185082</v>
      </c>
      <c r="AB35" s="19">
        <f t="shared" si="30"/>
        <v>1.7981907595552695</v>
      </c>
      <c r="AC35" s="19">
        <f t="shared" si="30"/>
        <v>0</v>
      </c>
      <c r="AD35" s="19">
        <f t="shared" si="30"/>
        <v>1.1409936126108388E-9</v>
      </c>
      <c r="AE35" s="19">
        <f t="shared" si="30"/>
        <v>8.3816456982690731E-10</v>
      </c>
      <c r="AF35" s="19">
        <f t="shared" si="30"/>
        <v>1.2829430920943472E-8</v>
      </c>
      <c r="AG35" s="19">
        <f t="shared" si="30"/>
        <v>8.0216888744410684E-8</v>
      </c>
      <c r="AH35" s="19">
        <f t="shared" si="30"/>
        <v>3.0208767099406221E-9</v>
      </c>
      <c r="AI35" s="19">
        <f t="shared" si="30"/>
        <v>2.8099546565878565E-7</v>
      </c>
      <c r="AJ35" s="19">
        <f t="shared" si="30"/>
        <v>0.19958972308166639</v>
      </c>
      <c r="AK35" s="19">
        <f t="shared" si="30"/>
        <v>185.80006871985168</v>
      </c>
      <c r="AL35" s="19">
        <f t="shared" si="30"/>
        <v>1.9791581824377461E-9</v>
      </c>
      <c r="AM35" s="19">
        <f t="shared" si="30"/>
        <v>9.5877841807068502E-8</v>
      </c>
      <c r="AN35" s="19">
        <f t="shared" si="30"/>
        <v>372.46540315744323</v>
      </c>
      <c r="AQ35" s="58" t="s">
        <v>487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 s="62">
        <v>3.9590501999999997E-6</v>
      </c>
      <c r="BW35">
        <v>0</v>
      </c>
      <c r="BX35">
        <v>0</v>
      </c>
      <c r="BY35">
        <v>0</v>
      </c>
      <c r="BZ35">
        <v>0</v>
      </c>
      <c r="CA35">
        <v>0</v>
      </c>
    </row>
    <row r="36" spans="2:79" ht="15" thickBot="1" x14ac:dyDescent="0.35">
      <c r="B36" s="63" t="s">
        <v>83</v>
      </c>
      <c r="C36" s="19" t="s">
        <v>32</v>
      </c>
      <c r="D36" s="19">
        <v>2.3550000000000001E-4</v>
      </c>
      <c r="E36" s="19">
        <f>$D$36*AR63</f>
        <v>0.44745000000000001</v>
      </c>
      <c r="F36" s="19">
        <f t="shared" ref="F36:AN36" si="31">$D$36*AS63</f>
        <v>0.44745000000000001</v>
      </c>
      <c r="G36" s="19">
        <f t="shared" si="31"/>
        <v>5.5577999999999997E-4</v>
      </c>
      <c r="H36" s="19">
        <f t="shared" si="31"/>
        <v>3.3911999999999999E-4</v>
      </c>
      <c r="I36" s="19">
        <f t="shared" si="31"/>
        <v>2.7788999999999998E-8</v>
      </c>
      <c r="J36" s="64">
        <f t="shared" si="31"/>
        <v>2.2655099999999997E-3</v>
      </c>
      <c r="K36" s="64">
        <f t="shared" si="31"/>
        <v>3.0143999999999999E-4</v>
      </c>
      <c r="L36" s="64">
        <f t="shared" si="31"/>
        <v>5.0632499999999996E-4</v>
      </c>
      <c r="M36" s="64">
        <f t="shared" si="31"/>
        <v>5.0396999999999994E-3</v>
      </c>
      <c r="N36" s="64">
        <f t="shared" si="31"/>
        <v>2.1430500000000001E-3</v>
      </c>
      <c r="O36" s="64">
        <f t="shared" si="31"/>
        <v>6.9943500000000002E-6</v>
      </c>
      <c r="P36" s="64">
        <f t="shared" si="31"/>
        <v>6.4291499999999999</v>
      </c>
      <c r="Q36" s="64">
        <f t="shared" si="31"/>
        <v>0.195936</v>
      </c>
      <c r="R36" s="64">
        <f t="shared" si="31"/>
        <v>0.45922499999999999</v>
      </c>
      <c r="S36" s="64">
        <f t="shared" si="31"/>
        <v>0.45922499999999999</v>
      </c>
      <c r="T36" s="64">
        <f t="shared" si="31"/>
        <v>6.4291499999999999</v>
      </c>
      <c r="U36" s="64">
        <f t="shared" si="31"/>
        <v>6.4291499999999999</v>
      </c>
      <c r="V36" s="64">
        <f t="shared" si="31"/>
        <v>4.5687000000000002E-3</v>
      </c>
      <c r="W36" s="64">
        <f t="shared" si="31"/>
        <v>0</v>
      </c>
      <c r="X36" s="64">
        <f t="shared" si="31"/>
        <v>0</v>
      </c>
      <c r="Y36" s="64">
        <f t="shared" si="31"/>
        <v>0</v>
      </c>
      <c r="Z36" s="64">
        <f t="shared" si="31"/>
        <v>2.1289199999999999</v>
      </c>
      <c r="AA36" s="64">
        <f t="shared" si="31"/>
        <v>18.321899999999999</v>
      </c>
      <c r="AB36" s="64">
        <f t="shared" si="31"/>
        <v>8.949E-2</v>
      </c>
      <c r="AC36" s="64">
        <f t="shared" si="31"/>
        <v>0</v>
      </c>
      <c r="AD36" s="64">
        <f t="shared" si="31"/>
        <v>2.4021000000000002E-9</v>
      </c>
      <c r="AE36" s="64">
        <f t="shared" si="31"/>
        <v>1.3376399999999999E-9</v>
      </c>
      <c r="AF36" s="64">
        <f t="shared" si="31"/>
        <v>6.5233499999999998E-9</v>
      </c>
      <c r="AG36" s="64">
        <f t="shared" si="31"/>
        <v>3.7208999999999999E-8</v>
      </c>
      <c r="AH36" s="64">
        <f t="shared" si="31"/>
        <v>8.3837999999999995E-10</v>
      </c>
      <c r="AI36" s="64">
        <f t="shared" si="31"/>
        <v>4.0741500000000001E-8</v>
      </c>
      <c r="AJ36" s="64">
        <f t="shared" si="31"/>
        <v>2.9908500000000001E-2</v>
      </c>
      <c r="AK36" s="64">
        <f t="shared" si="31"/>
        <v>20.535599999999999</v>
      </c>
      <c r="AL36" s="64">
        <f t="shared" si="31"/>
        <v>3.7444499999999998E-9</v>
      </c>
      <c r="AM36" s="64">
        <f t="shared" si="31"/>
        <v>4.4509500000000006E-8</v>
      </c>
      <c r="AN36" s="64">
        <f t="shared" si="31"/>
        <v>1.6696949999999999</v>
      </c>
      <c r="AQ36" s="58" t="s">
        <v>488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 s="62">
        <v>3.9590501999999997E-6</v>
      </c>
      <c r="BW36">
        <v>0</v>
      </c>
      <c r="BX36">
        <v>0</v>
      </c>
      <c r="BY36">
        <v>0</v>
      </c>
      <c r="BZ36">
        <v>0</v>
      </c>
      <c r="CA36">
        <v>0</v>
      </c>
    </row>
    <row r="37" spans="2:79" ht="15" thickBot="1" x14ac:dyDescent="0.35">
      <c r="B37" s="63" t="s">
        <v>274</v>
      </c>
      <c r="C37" s="19" t="s">
        <v>169</v>
      </c>
      <c r="D37" s="19">
        <v>1E-3</v>
      </c>
      <c r="E37" s="19">
        <f>$D$37*AR28</f>
        <v>-1.8469197392202801</v>
      </c>
      <c r="F37" s="19">
        <f t="shared" ref="F37:AN37" si="32">$D$37*AS28</f>
        <v>4.0059149990516699E-2</v>
      </c>
      <c r="G37" s="19">
        <f t="shared" si="32"/>
        <v>-1.8882992894027499</v>
      </c>
      <c r="H37" s="19">
        <f t="shared" si="32"/>
        <v>1.3204001919549999E-3</v>
      </c>
      <c r="I37" s="19">
        <f t="shared" si="32"/>
        <v>7.6363330587484301E-9</v>
      </c>
      <c r="J37" s="19">
        <f t="shared" si="32"/>
        <v>3.4757019761771501E-4</v>
      </c>
      <c r="K37" s="19">
        <f t="shared" si="32"/>
        <v>1.84567057573698E-5</v>
      </c>
      <c r="L37" s="19">
        <f t="shared" si="32"/>
        <v>1.30644372259625E-4</v>
      </c>
      <c r="M37" s="19">
        <f t="shared" si="32"/>
        <v>1.4426301882189201E-3</v>
      </c>
      <c r="N37" s="19">
        <f t="shared" si="32"/>
        <v>6.6026493137746607E-4</v>
      </c>
      <c r="O37" s="19">
        <f t="shared" si="32"/>
        <v>3.26323619080392E-6</v>
      </c>
      <c r="P37" s="19">
        <f t="shared" si="32"/>
        <v>0.77284582116623202</v>
      </c>
      <c r="Q37" s="19">
        <f t="shared" si="32"/>
        <v>3.5667588324336995E-2</v>
      </c>
      <c r="R37" s="19">
        <f t="shared" si="32"/>
        <v>21.5612611093864</v>
      </c>
      <c r="S37" s="19">
        <f t="shared" si="32"/>
        <v>21.5612611093864</v>
      </c>
      <c r="T37" s="19">
        <f t="shared" si="32"/>
        <v>0.77284893433581203</v>
      </c>
      <c r="U37" s="19">
        <f t="shared" si="32"/>
        <v>0.77466581913581201</v>
      </c>
      <c r="V37" s="19">
        <f t="shared" si="32"/>
        <v>8.3044443130006593E-4</v>
      </c>
      <c r="W37" s="19">
        <f t="shared" si="32"/>
        <v>0</v>
      </c>
      <c r="X37" s="19">
        <f t="shared" si="32"/>
        <v>0</v>
      </c>
      <c r="Y37" s="19">
        <f t="shared" si="32"/>
        <v>0</v>
      </c>
      <c r="Z37" s="19">
        <f t="shared" si="32"/>
        <v>0.15259040829704001</v>
      </c>
      <c r="AA37" s="19">
        <f t="shared" si="32"/>
        <v>1.7115361791682702</v>
      </c>
      <c r="AB37" s="19">
        <f t="shared" si="32"/>
        <v>4.2693636302662298E-2</v>
      </c>
      <c r="AC37" s="19">
        <f t="shared" si="32"/>
        <v>0</v>
      </c>
      <c r="AD37" s="19">
        <f t="shared" si="32"/>
        <v>2.4790965583032E-11</v>
      </c>
      <c r="AE37" s="19">
        <f t="shared" si="32"/>
        <v>5.1892054074100601E-11</v>
      </c>
      <c r="AF37" s="19">
        <f t="shared" si="32"/>
        <v>8.8361679913508704E-10</v>
      </c>
      <c r="AG37" s="19">
        <f t="shared" si="32"/>
        <v>7.7611853074099405E-10</v>
      </c>
      <c r="AH37" s="19">
        <f t="shared" si="32"/>
        <v>4.5062239378899499E-11</v>
      </c>
      <c r="AI37" s="19">
        <f t="shared" si="32"/>
        <v>2.0150484091407799E-8</v>
      </c>
      <c r="AJ37" s="19">
        <f t="shared" si="32"/>
        <v>1.6629059218317199E-2</v>
      </c>
      <c r="AK37" s="19">
        <f t="shared" si="32"/>
        <v>1.9068202237679701</v>
      </c>
      <c r="AL37" s="19">
        <f t="shared" si="32"/>
        <v>7.6683019657132601E-11</v>
      </c>
      <c r="AM37" s="19">
        <f t="shared" si="32"/>
        <v>1.70151283375879E-9</v>
      </c>
      <c r="AN37" s="19">
        <f t="shared" si="32"/>
        <v>39.1636573399567</v>
      </c>
      <c r="AQ37" s="58" t="s">
        <v>489</v>
      </c>
      <c r="AR37">
        <v>2.3468057658750201</v>
      </c>
      <c r="AS37">
        <v>2.3465592032004601</v>
      </c>
      <c r="AT37">
        <v>2.0278221485137799E-4</v>
      </c>
      <c r="AU37" s="62">
        <v>4.3780459700704997E-5</v>
      </c>
      <c r="AV37" s="62">
        <v>1.6011959600259601E-8</v>
      </c>
      <c r="AW37">
        <v>6.0564385401459797E-4</v>
      </c>
      <c r="AX37" s="62">
        <v>1.50076697047973E-5</v>
      </c>
      <c r="AY37">
        <v>3.05684603651317E-4</v>
      </c>
      <c r="AZ37">
        <v>2.7292944543611799E-3</v>
      </c>
      <c r="BA37">
        <v>6.9527150888233798E-4</v>
      </c>
      <c r="BB37" s="62">
        <v>6.3623106135717798E-7</v>
      </c>
      <c r="BC37">
        <v>0.53069390996698096</v>
      </c>
      <c r="BD37">
        <v>4.9118057063495299E-2</v>
      </c>
      <c r="BE37">
        <v>4.1022421459765097E-2</v>
      </c>
      <c r="BF37">
        <v>4.1022421459765097E-2</v>
      </c>
      <c r="BG37">
        <v>0.53069481621965797</v>
      </c>
      <c r="BH37">
        <v>0.53070437407545801</v>
      </c>
      <c r="BI37">
        <v>1.14361017610001E-3</v>
      </c>
      <c r="BJ37">
        <v>0</v>
      </c>
      <c r="BK37">
        <v>0</v>
      </c>
      <c r="BL37">
        <v>0</v>
      </c>
      <c r="BM37">
        <v>5.6293182818449496</v>
      </c>
      <c r="BN37">
        <v>0.79508609178379896</v>
      </c>
      <c r="BO37">
        <v>6.1073686130058598E-3</v>
      </c>
      <c r="BP37">
        <v>0</v>
      </c>
      <c r="BQ37" s="62">
        <v>1.8154895491238501E-10</v>
      </c>
      <c r="BR37" s="62">
        <v>2.8337096373284298E-10</v>
      </c>
      <c r="BS37" s="62">
        <v>1.2299192375680699E-9</v>
      </c>
      <c r="BT37" s="62">
        <v>3.2073469264904801E-9</v>
      </c>
      <c r="BU37" s="62">
        <v>2.24987242182275E-11</v>
      </c>
      <c r="BV37" s="62">
        <v>4.0661051649547003E-9</v>
      </c>
      <c r="BW37">
        <v>3.8330508424684199E-3</v>
      </c>
      <c r="BX37">
        <v>6.4305117422417499</v>
      </c>
      <c r="BY37" s="62">
        <v>4.6491991864522802E-10</v>
      </c>
      <c r="BZ37" s="62">
        <v>4.45541036379326E-9</v>
      </c>
      <c r="CA37">
        <v>0.14325801331316701</v>
      </c>
    </row>
    <row r="38" spans="2:79" ht="15" thickBot="1" x14ac:dyDescent="0.35">
      <c r="B38" s="63" t="s">
        <v>275</v>
      </c>
      <c r="C38" s="19" t="s">
        <v>32</v>
      </c>
      <c r="D38" s="19">
        <v>1.35E-2</v>
      </c>
      <c r="E38" s="19">
        <f>$D$38*AR63</f>
        <v>25.65</v>
      </c>
      <c r="F38" s="19">
        <f t="shared" ref="F38:AN38" si="33">$D$38*AS63</f>
        <v>25.65</v>
      </c>
      <c r="G38" s="19">
        <f t="shared" si="33"/>
        <v>3.1859999999999999E-2</v>
      </c>
      <c r="H38" s="19">
        <f t="shared" si="33"/>
        <v>1.9439999999999999E-2</v>
      </c>
      <c r="I38" s="19">
        <f t="shared" si="33"/>
        <v>1.5929999999999998E-6</v>
      </c>
      <c r="J38" s="64">
        <f t="shared" si="33"/>
        <v>0.12986999999999999</v>
      </c>
      <c r="K38" s="64">
        <f t="shared" si="33"/>
        <v>1.728E-2</v>
      </c>
      <c r="L38" s="64">
        <f t="shared" si="33"/>
        <v>2.9024999999999999E-2</v>
      </c>
      <c r="M38" s="64">
        <f t="shared" si="33"/>
        <v>0.28889999999999999</v>
      </c>
      <c r="N38" s="64">
        <f t="shared" si="33"/>
        <v>0.12284999999999999</v>
      </c>
      <c r="O38" s="64">
        <f t="shared" si="33"/>
        <v>4.0095000000000002E-4</v>
      </c>
      <c r="P38" s="64">
        <f t="shared" si="33"/>
        <v>368.55</v>
      </c>
      <c r="Q38" s="64">
        <f t="shared" si="33"/>
        <v>11.231999999999999</v>
      </c>
      <c r="R38" s="64">
        <f t="shared" si="33"/>
        <v>26.324999999999999</v>
      </c>
      <c r="S38" s="64">
        <f t="shared" si="33"/>
        <v>26.324999999999999</v>
      </c>
      <c r="T38" s="64">
        <f t="shared" si="33"/>
        <v>368.55</v>
      </c>
      <c r="U38" s="64">
        <f t="shared" si="33"/>
        <v>368.55</v>
      </c>
      <c r="V38" s="64">
        <f t="shared" si="33"/>
        <v>0.26189999999999997</v>
      </c>
      <c r="W38" s="64">
        <f t="shared" si="33"/>
        <v>0</v>
      </c>
      <c r="X38" s="64">
        <f t="shared" si="33"/>
        <v>0</v>
      </c>
      <c r="Y38" s="64">
        <f t="shared" si="33"/>
        <v>0</v>
      </c>
      <c r="Z38" s="64">
        <f t="shared" si="33"/>
        <v>122.03999999999999</v>
      </c>
      <c r="AA38" s="64">
        <f t="shared" si="33"/>
        <v>1050.3</v>
      </c>
      <c r="AB38" s="64">
        <f t="shared" si="33"/>
        <v>5.13</v>
      </c>
      <c r="AC38" s="64">
        <f t="shared" si="33"/>
        <v>0</v>
      </c>
      <c r="AD38" s="64">
        <f t="shared" si="33"/>
        <v>1.377E-7</v>
      </c>
      <c r="AE38" s="64">
        <f t="shared" si="33"/>
        <v>7.6679999999999996E-8</v>
      </c>
      <c r="AF38" s="64">
        <f t="shared" si="33"/>
        <v>3.7394999999999998E-7</v>
      </c>
      <c r="AG38" s="64">
        <f t="shared" si="33"/>
        <v>2.1329999999999997E-6</v>
      </c>
      <c r="AH38" s="64">
        <f t="shared" si="33"/>
        <v>4.8059999999999995E-8</v>
      </c>
      <c r="AI38" s="64">
        <f t="shared" si="33"/>
        <v>2.3354999999999999E-6</v>
      </c>
      <c r="AJ38" s="64">
        <f t="shared" si="33"/>
        <v>1.7144999999999999</v>
      </c>
      <c r="AK38" s="64">
        <f t="shared" si="33"/>
        <v>1177.2</v>
      </c>
      <c r="AL38" s="64">
        <f t="shared" si="33"/>
        <v>2.1465000000000001E-7</v>
      </c>
      <c r="AM38" s="64">
        <f t="shared" si="33"/>
        <v>2.5515000000000001E-6</v>
      </c>
      <c r="AN38" s="64">
        <f t="shared" si="33"/>
        <v>95.715000000000003</v>
      </c>
      <c r="AQ38" s="58" t="s">
        <v>490</v>
      </c>
      <c r="AR38">
        <v>2993.3829862779398</v>
      </c>
      <c r="AS38">
        <v>2993.2449557191499</v>
      </c>
      <c r="AT38">
        <v>0.13237386354722799</v>
      </c>
      <c r="AU38">
        <v>5.6566952421895E-3</v>
      </c>
      <c r="AV38" s="62">
        <v>2.25230053004382E-6</v>
      </c>
      <c r="AW38">
        <v>0.336942301800504</v>
      </c>
      <c r="AX38">
        <v>3.3000375265958598E-3</v>
      </c>
      <c r="AY38">
        <v>0.16490371933567</v>
      </c>
      <c r="AZ38">
        <v>1.74718527313609</v>
      </c>
      <c r="BA38">
        <v>0.46600966593603599</v>
      </c>
      <c r="BB38">
        <v>1.01060778395793E-4</v>
      </c>
      <c r="BC38">
        <v>145.12424851562599</v>
      </c>
      <c r="BD38">
        <v>23.3164331614616</v>
      </c>
      <c r="BE38">
        <v>7.34499498398442</v>
      </c>
      <c r="BF38">
        <v>7.34499498398442</v>
      </c>
      <c r="BG38">
        <v>145.12448319674101</v>
      </c>
      <c r="BH38">
        <v>145.12593669324099</v>
      </c>
      <c r="BI38">
        <v>0.54287388035999096</v>
      </c>
      <c r="BJ38">
        <v>0</v>
      </c>
      <c r="BK38">
        <v>0</v>
      </c>
      <c r="BL38">
        <v>0</v>
      </c>
      <c r="BM38">
        <v>479.52052552681602</v>
      </c>
      <c r="BN38">
        <v>251.98943666839699</v>
      </c>
      <c r="BO38">
        <v>2.80601632426723</v>
      </c>
      <c r="BP38">
        <v>0</v>
      </c>
      <c r="BQ38" s="62">
        <v>8.1877880418420606E-8</v>
      </c>
      <c r="BR38" s="62">
        <v>2.7925147830876397E-7</v>
      </c>
      <c r="BS38" s="62">
        <v>3.6944049648415398E-7</v>
      </c>
      <c r="BT38" s="62">
        <v>2.4276290961156E-6</v>
      </c>
      <c r="BU38" s="62">
        <v>9.2145017015879503E-9</v>
      </c>
      <c r="BV38" s="62">
        <v>2.6722875773007199E-6</v>
      </c>
      <c r="BW38">
        <v>0.71859666979433801</v>
      </c>
      <c r="BX38">
        <v>734.31597851948004</v>
      </c>
      <c r="BY38" s="62">
        <v>3.6112935872718499E-7</v>
      </c>
      <c r="BZ38" s="62">
        <v>2.8048563358303101E-6</v>
      </c>
      <c r="CA38">
        <v>50.798438845734999</v>
      </c>
    </row>
    <row r="39" spans="2:79" ht="15" thickBot="1" x14ac:dyDescent="0.35">
      <c r="B39" s="63" t="s">
        <v>266</v>
      </c>
      <c r="C39" s="19" t="s">
        <v>169</v>
      </c>
      <c r="D39" s="19">
        <v>2.7099999999999999E-2</v>
      </c>
      <c r="E39" s="19">
        <f>$D$39*AR57</f>
        <v>-48.529720140231483</v>
      </c>
      <c r="F39" s="19">
        <f t="shared" ref="F39:AN39" si="34">$D$39*AS57</f>
        <v>9.4808355046412238</v>
      </c>
      <c r="G39" s="19">
        <f t="shared" si="34"/>
        <v>-58.080657740802003</v>
      </c>
      <c r="H39" s="19">
        <f t="shared" si="34"/>
        <v>7.0102095929279754E-2</v>
      </c>
      <c r="I39" s="19">
        <f t="shared" si="34"/>
        <v>1.4175197566843112E-6</v>
      </c>
      <c r="J39" s="19">
        <f t="shared" si="34"/>
        <v>7.8210343744104044E-2</v>
      </c>
      <c r="K39" s="19">
        <f t="shared" si="34"/>
        <v>4.3086861666096835E-3</v>
      </c>
      <c r="L39" s="19">
        <f t="shared" si="34"/>
        <v>2.0386703147671322E-2</v>
      </c>
      <c r="M39" s="19">
        <f t="shared" si="34"/>
        <v>0.26117726625758803</v>
      </c>
      <c r="N39" s="19">
        <f t="shared" si="34"/>
        <v>7.6253135004361414E-2</v>
      </c>
      <c r="O39" s="19">
        <f t="shared" si="34"/>
        <v>1.8650234893775991E-4</v>
      </c>
      <c r="P39" s="19">
        <f t="shared" si="34"/>
        <v>186.43038850797006</v>
      </c>
      <c r="Q39" s="19">
        <f t="shared" si="34"/>
        <v>11.512090484894419</v>
      </c>
      <c r="R39" s="19">
        <f t="shared" si="34"/>
        <v>880.26579625567115</v>
      </c>
      <c r="S39" s="19">
        <f t="shared" si="34"/>
        <v>880.26579625567115</v>
      </c>
      <c r="T39" s="19">
        <f t="shared" si="34"/>
        <v>186.43058052579323</v>
      </c>
      <c r="U39" s="19">
        <f t="shared" si="34"/>
        <v>186.51718911498324</v>
      </c>
      <c r="V39" s="19">
        <f t="shared" si="34"/>
        <v>0.26803470279147185</v>
      </c>
      <c r="W39" s="19">
        <f t="shared" si="34"/>
        <v>0</v>
      </c>
      <c r="X39" s="19">
        <f t="shared" si="34"/>
        <v>0</v>
      </c>
      <c r="Y39" s="19">
        <f t="shared" si="34"/>
        <v>0</v>
      </c>
      <c r="Z39" s="19">
        <f t="shared" si="34"/>
        <v>37.929781975974208</v>
      </c>
      <c r="AA39" s="19">
        <f t="shared" si="34"/>
        <v>419.4575539877714</v>
      </c>
      <c r="AB39" s="19">
        <f t="shared" si="34"/>
        <v>4.8139482934845006</v>
      </c>
      <c r="AC39" s="19">
        <f t="shared" si="34"/>
        <v>0</v>
      </c>
      <c r="AD39" s="19">
        <f t="shared" si="34"/>
        <v>3.9573064231239634E-9</v>
      </c>
      <c r="AE39" s="19">
        <f t="shared" si="34"/>
        <v>7.2392144897484093E-8</v>
      </c>
      <c r="AF39" s="19">
        <f t="shared" si="34"/>
        <v>5.8061513400896632E-8</v>
      </c>
      <c r="AG39" s="19">
        <f t="shared" si="34"/>
        <v>1.7636304614706518E-7</v>
      </c>
      <c r="AH39" s="19">
        <f t="shared" si="34"/>
        <v>7.671379106404391E-9</v>
      </c>
      <c r="AI39" s="19">
        <f t="shared" si="34"/>
        <v>4.9224930690226921E-6</v>
      </c>
      <c r="AJ39" s="19">
        <f t="shared" si="34"/>
        <v>2.1068282779671423</v>
      </c>
      <c r="AK39" s="19">
        <f t="shared" si="34"/>
        <v>462.20128425722947</v>
      </c>
      <c r="AL39" s="19">
        <f t="shared" si="34"/>
        <v>7.6349451320607859E-8</v>
      </c>
      <c r="AM39" s="19">
        <f t="shared" si="34"/>
        <v>2.4112710053864483E-7</v>
      </c>
      <c r="AN39" s="19">
        <f t="shared" si="34"/>
        <v>3769.2302617012961</v>
      </c>
      <c r="AQ39" s="58" t="s">
        <v>491</v>
      </c>
      <c r="AR39">
        <v>2692.3438132199099</v>
      </c>
      <c r="AS39">
        <v>2691.987474345</v>
      </c>
      <c r="AT39">
        <v>0.34032077072806199</v>
      </c>
      <c r="AU39">
        <v>1.601810418803E-2</v>
      </c>
      <c r="AV39" s="62">
        <v>1.32782806097915E-5</v>
      </c>
      <c r="AW39">
        <v>2.30419091471936</v>
      </c>
      <c r="AX39">
        <v>8.4437658523683901E-3</v>
      </c>
      <c r="AY39">
        <v>1.79346133176873</v>
      </c>
      <c r="AZ39">
        <v>12.3495096681507</v>
      </c>
      <c r="BA39">
        <v>2.9232356730222002</v>
      </c>
      <c r="BB39">
        <v>4.7195999688941898E-4</v>
      </c>
      <c r="BC39">
        <v>1123.5888092975099</v>
      </c>
      <c r="BD39">
        <v>170.539898110499</v>
      </c>
      <c r="BE39">
        <v>29.8261897549345</v>
      </c>
      <c r="BF39">
        <v>29.8261897549345</v>
      </c>
      <c r="BG39">
        <v>1123.589339229</v>
      </c>
      <c r="BH39">
        <v>1123.5948684186001</v>
      </c>
      <c r="BI39">
        <v>3.9706611900000199</v>
      </c>
      <c r="BJ39">
        <v>0</v>
      </c>
      <c r="BK39">
        <v>0</v>
      </c>
      <c r="BL39">
        <v>0</v>
      </c>
      <c r="BM39">
        <v>6695.5123705578899</v>
      </c>
      <c r="BN39">
        <v>595.60984777905003</v>
      </c>
      <c r="BO39">
        <v>11.7821462376996</v>
      </c>
      <c r="BP39">
        <v>0</v>
      </c>
      <c r="BQ39" s="62">
        <v>1.51459619116547E-7</v>
      </c>
      <c r="BR39" s="62">
        <v>1.38330156442838E-8</v>
      </c>
      <c r="BS39" s="62">
        <v>1.42643819895721E-6</v>
      </c>
      <c r="BT39" s="62">
        <v>6.2600720220248299E-6</v>
      </c>
      <c r="BU39" s="62">
        <v>3.7745018090223201E-8</v>
      </c>
      <c r="BV39" s="62">
        <v>7.12057410447535E-6</v>
      </c>
      <c r="BW39">
        <v>2.8827733564059601</v>
      </c>
      <c r="BX39">
        <v>7302.9043645746397</v>
      </c>
      <c r="BY39" s="62">
        <v>1.6529263476083101E-7</v>
      </c>
      <c r="BZ39" s="62">
        <v>7.7132368753688805E-6</v>
      </c>
      <c r="CA39">
        <v>173.51091369013801</v>
      </c>
    </row>
    <row r="40" spans="2:79" ht="15" thickBot="1" x14ac:dyDescent="0.35">
      <c r="B40" s="63" t="s">
        <v>268</v>
      </c>
      <c r="C40" s="19" t="s">
        <v>32</v>
      </c>
      <c r="D40" s="19">
        <v>1.0204999999999999E-3</v>
      </c>
      <c r="E40" s="19">
        <f>$D$40*AR63</f>
        <v>1.93895</v>
      </c>
      <c r="F40" s="19">
        <f t="shared" ref="F40:AN40" si="35">$D$40*AS63</f>
        <v>1.93895</v>
      </c>
      <c r="G40" s="19">
        <f t="shared" si="35"/>
        <v>2.4083799999999999E-3</v>
      </c>
      <c r="H40" s="19">
        <f t="shared" si="35"/>
        <v>1.4695199999999998E-3</v>
      </c>
      <c r="I40" s="19">
        <f t="shared" si="35"/>
        <v>1.2041899999999999E-7</v>
      </c>
      <c r="J40" s="64">
        <f t="shared" si="35"/>
        <v>9.8172099999999981E-3</v>
      </c>
      <c r="K40" s="64">
        <f t="shared" si="35"/>
        <v>1.30624E-3</v>
      </c>
      <c r="L40" s="64">
        <f t="shared" si="35"/>
        <v>2.1940749999999998E-3</v>
      </c>
      <c r="M40" s="64">
        <f t="shared" si="35"/>
        <v>2.1838699999999996E-2</v>
      </c>
      <c r="N40" s="64">
        <f t="shared" si="35"/>
        <v>9.2865499999999993E-3</v>
      </c>
      <c r="O40" s="64">
        <f t="shared" si="35"/>
        <v>3.0308849999999997E-5</v>
      </c>
      <c r="P40" s="64">
        <f t="shared" si="35"/>
        <v>27.859649999999998</v>
      </c>
      <c r="Q40" s="64">
        <f t="shared" si="35"/>
        <v>0.84905599999999992</v>
      </c>
      <c r="R40" s="64">
        <f t="shared" si="35"/>
        <v>1.9899749999999998</v>
      </c>
      <c r="S40" s="64">
        <f t="shared" si="35"/>
        <v>1.9899749999999998</v>
      </c>
      <c r="T40" s="64">
        <f t="shared" si="35"/>
        <v>27.859649999999998</v>
      </c>
      <c r="U40" s="64">
        <f t="shared" si="35"/>
        <v>27.859649999999998</v>
      </c>
      <c r="V40" s="64">
        <f t="shared" si="35"/>
        <v>1.9797699999999998E-2</v>
      </c>
      <c r="W40" s="64">
        <f t="shared" si="35"/>
        <v>0</v>
      </c>
      <c r="X40" s="64">
        <f t="shared" si="35"/>
        <v>0</v>
      </c>
      <c r="Y40" s="64">
        <f t="shared" si="35"/>
        <v>0</v>
      </c>
      <c r="Z40" s="64">
        <f t="shared" si="35"/>
        <v>9.22532</v>
      </c>
      <c r="AA40" s="64">
        <f t="shared" si="35"/>
        <v>79.394899999999993</v>
      </c>
      <c r="AB40" s="64">
        <f t="shared" si="35"/>
        <v>0.38778999999999997</v>
      </c>
      <c r="AC40" s="64">
        <f t="shared" si="35"/>
        <v>0</v>
      </c>
      <c r="AD40" s="64">
        <f t="shared" si="35"/>
        <v>1.04091E-8</v>
      </c>
      <c r="AE40" s="64">
        <f t="shared" si="35"/>
        <v>5.7964399999999991E-9</v>
      </c>
      <c r="AF40" s="64">
        <f t="shared" si="35"/>
        <v>2.8267849999999997E-8</v>
      </c>
      <c r="AG40" s="64">
        <f t="shared" si="35"/>
        <v>1.6123899999999998E-7</v>
      </c>
      <c r="AH40" s="64">
        <f t="shared" si="35"/>
        <v>3.6329799999999996E-9</v>
      </c>
      <c r="AI40" s="64">
        <f t="shared" si="35"/>
        <v>1.7654649999999999E-7</v>
      </c>
      <c r="AJ40" s="64">
        <f t="shared" si="35"/>
        <v>0.12960349999999998</v>
      </c>
      <c r="AK40" s="64">
        <f t="shared" si="35"/>
        <v>88.987599999999986</v>
      </c>
      <c r="AL40" s="64">
        <f t="shared" si="35"/>
        <v>1.622595E-8</v>
      </c>
      <c r="AM40" s="64">
        <f t="shared" si="35"/>
        <v>1.928745E-7</v>
      </c>
      <c r="AN40" s="64">
        <f t="shared" si="35"/>
        <v>7.2353449999999997</v>
      </c>
      <c r="AQ40" s="58" t="s">
        <v>492</v>
      </c>
      <c r="AR40">
        <v>2457.8567869070098</v>
      </c>
      <c r="AS40">
        <v>2457.58571733397</v>
      </c>
      <c r="AT40">
        <v>0.21281655082853701</v>
      </c>
      <c r="AU40">
        <v>5.8253022219190001E-2</v>
      </c>
      <c r="AV40" s="62">
        <v>2.29496897312315E-5</v>
      </c>
      <c r="AW40">
        <v>2.1072898084887202</v>
      </c>
      <c r="AX40">
        <v>1.9619412490142499E-2</v>
      </c>
      <c r="AY40">
        <v>1.6085568194915101</v>
      </c>
      <c r="AZ40">
        <v>10.915783257706099</v>
      </c>
      <c r="BA40">
        <v>2.4899971559244198</v>
      </c>
      <c r="BB40">
        <v>8.8028570168703201E-4</v>
      </c>
      <c r="BC40">
        <v>867.79082592630698</v>
      </c>
      <c r="BD40">
        <v>65.143071339000002</v>
      </c>
      <c r="BE40">
        <v>54.519594511905197</v>
      </c>
      <c r="BF40">
        <v>54.519594511905197</v>
      </c>
      <c r="BG40">
        <v>867.79198797453705</v>
      </c>
      <c r="BH40">
        <v>867.80491236353703</v>
      </c>
      <c r="BI40">
        <v>1.5167187738999199</v>
      </c>
      <c r="BJ40">
        <v>0</v>
      </c>
      <c r="BK40">
        <v>0</v>
      </c>
      <c r="BL40">
        <v>0</v>
      </c>
      <c r="BM40">
        <v>7581.6732512898698</v>
      </c>
      <c r="BN40">
        <v>1036.84938404182</v>
      </c>
      <c r="BO40">
        <v>9.3137206721077206</v>
      </c>
      <c r="BP40">
        <v>0</v>
      </c>
      <c r="BQ40" s="62">
        <v>2.02102716091873E-7</v>
      </c>
      <c r="BR40" s="62">
        <v>2.8570700651444501E-7</v>
      </c>
      <c r="BS40" s="62">
        <v>1.5938634886049799E-6</v>
      </c>
      <c r="BT40" s="62">
        <v>3.6068865768964901E-6</v>
      </c>
      <c r="BU40" s="62">
        <v>3.4317539341674898E-8</v>
      </c>
      <c r="BV40" s="62">
        <v>8.2109625307264697E-6</v>
      </c>
      <c r="BW40">
        <v>5.2415149575400104</v>
      </c>
      <c r="BX40">
        <v>8627.8363560037997</v>
      </c>
      <c r="BY40" s="62">
        <v>4.8780972260631701E-7</v>
      </c>
      <c r="BZ40" s="62">
        <v>5.2278429540000397E-6</v>
      </c>
      <c r="CA40">
        <v>188.181174375887</v>
      </c>
    </row>
    <row r="41" spans="2:79" ht="15" thickBot="1" x14ac:dyDescent="0.35">
      <c r="B41" s="63" t="s">
        <v>276</v>
      </c>
      <c r="C41" s="19" t="s">
        <v>158</v>
      </c>
      <c r="D41" s="19">
        <v>1.1419999999999999</v>
      </c>
      <c r="E41" s="19">
        <f>$D$41*AR66</f>
        <v>-158.738</v>
      </c>
      <c r="F41" s="19">
        <f t="shared" ref="F41:AN41" si="36">$D$41*AS66</f>
        <v>169.01599999999999</v>
      </c>
      <c r="G41" s="19">
        <f t="shared" si="36"/>
        <v>-335.74799999999999</v>
      </c>
      <c r="H41" s="19">
        <f t="shared" si="36"/>
        <v>7.9939999999999998</v>
      </c>
      <c r="I41" s="19">
        <f t="shared" si="36"/>
        <v>1.4389199999999998E-5</v>
      </c>
      <c r="J41" s="19">
        <f t="shared" si="36"/>
        <v>1.3132999999999997</v>
      </c>
      <c r="K41" s="19">
        <f t="shared" si="36"/>
        <v>8.4165400000000001E-2</v>
      </c>
      <c r="L41" s="19">
        <f t="shared" si="36"/>
        <v>0.231826</v>
      </c>
      <c r="M41" s="19">
        <f t="shared" si="36"/>
        <v>2.2725799999999996</v>
      </c>
      <c r="N41" s="19">
        <f t="shared" si="36"/>
        <v>0.69547799999999993</v>
      </c>
      <c r="O41" s="19">
        <f t="shared" si="36"/>
        <v>7.8455399999999995E-2</v>
      </c>
      <c r="P41" s="19">
        <f t="shared" si="36"/>
        <v>2729.3799999999997</v>
      </c>
      <c r="Q41" s="19">
        <f t="shared" si="36"/>
        <v>105.40659999999998</v>
      </c>
      <c r="R41" s="19">
        <f t="shared" si="36"/>
        <v>4396.7</v>
      </c>
      <c r="S41" s="19">
        <f t="shared" si="36"/>
        <v>4396.7</v>
      </c>
      <c r="T41" s="19">
        <f t="shared" si="36"/>
        <v>2729.3799999999997</v>
      </c>
      <c r="U41" s="19">
        <f t="shared" si="36"/>
        <v>2740.7999999999997</v>
      </c>
      <c r="V41" s="19">
        <f t="shared" si="36"/>
        <v>2.4552999999999998</v>
      </c>
      <c r="W41" s="19">
        <f t="shared" si="36"/>
        <v>0</v>
      </c>
      <c r="X41" s="19">
        <f t="shared" si="36"/>
        <v>0</v>
      </c>
      <c r="Y41" s="19">
        <f t="shared" si="36"/>
        <v>0</v>
      </c>
      <c r="Z41" s="19">
        <f t="shared" si="36"/>
        <v>934.15599999999995</v>
      </c>
      <c r="AA41" s="19">
        <f t="shared" si="36"/>
        <v>4739.2999999999993</v>
      </c>
      <c r="AB41" s="19">
        <f t="shared" si="36"/>
        <v>108.60419999999998</v>
      </c>
      <c r="AC41" s="19">
        <f t="shared" si="36"/>
        <v>0</v>
      </c>
      <c r="AD41" s="19">
        <f t="shared" si="36"/>
        <v>2.0555999999999997E-7</v>
      </c>
      <c r="AE41" s="19">
        <f t="shared" si="36"/>
        <v>9.4785999999999999E-8</v>
      </c>
      <c r="AF41" s="19">
        <f t="shared" si="36"/>
        <v>1.4503399999999997E-6</v>
      </c>
      <c r="AG41" s="19">
        <f t="shared" si="36"/>
        <v>3.7114999999999995E-6</v>
      </c>
      <c r="AH41" s="19">
        <f t="shared" si="36"/>
        <v>1.0243739999999999E-7</v>
      </c>
      <c r="AI41" s="19">
        <f t="shared" si="36"/>
        <v>1.6330599999999999E-5</v>
      </c>
      <c r="AJ41" s="19">
        <f t="shared" si="36"/>
        <v>26.494399999999995</v>
      </c>
      <c r="AK41" s="19">
        <f t="shared" si="36"/>
        <v>5778.5199999999995</v>
      </c>
      <c r="AL41" s="19">
        <f t="shared" si="36"/>
        <v>3.0034600000000001E-7</v>
      </c>
      <c r="AM41" s="19">
        <f t="shared" si="36"/>
        <v>5.2417799999999998E-6</v>
      </c>
      <c r="AN41" s="19">
        <f t="shared" si="36"/>
        <v>32090.199999999997</v>
      </c>
      <c r="AQ41" s="58" t="s">
        <v>493</v>
      </c>
      <c r="AR41">
        <v>2545.1557412869602</v>
      </c>
      <c r="AS41">
        <v>2544.9516323307498</v>
      </c>
      <c r="AT41">
        <v>0.198051228120248</v>
      </c>
      <c r="AU41">
        <v>6.0577280924069997E-3</v>
      </c>
      <c r="AV41" s="62">
        <v>2.5179279223005899E-6</v>
      </c>
      <c r="AW41">
        <v>0.34050896707759298</v>
      </c>
      <c r="AX41">
        <v>3.8796918146346599E-3</v>
      </c>
      <c r="AY41">
        <v>0.16311688577309799</v>
      </c>
      <c r="AZ41">
        <v>1.7498856229019</v>
      </c>
      <c r="BA41">
        <v>0.46845836934767798</v>
      </c>
      <c r="BB41">
        <v>1.30190607564995E-4</v>
      </c>
      <c r="BC41">
        <v>169.42188626330301</v>
      </c>
      <c r="BD41">
        <v>24.498343770649399</v>
      </c>
      <c r="BE41">
        <v>8.5911045863769395</v>
      </c>
      <c r="BF41">
        <v>8.5911045863769395</v>
      </c>
      <c r="BG41">
        <v>169.42215985858601</v>
      </c>
      <c r="BH41">
        <v>169.423768016986</v>
      </c>
      <c r="BI41">
        <v>0.570392171609996</v>
      </c>
      <c r="BJ41">
        <v>0</v>
      </c>
      <c r="BK41">
        <v>0</v>
      </c>
      <c r="BL41">
        <v>0</v>
      </c>
      <c r="BM41">
        <v>414.74114211240499</v>
      </c>
      <c r="BN41">
        <v>330.63276981952498</v>
      </c>
      <c r="BO41">
        <v>3.6871586662930498</v>
      </c>
      <c r="BP41">
        <v>0</v>
      </c>
      <c r="BQ41" s="62">
        <v>7.2653187664537395E-8</v>
      </c>
      <c r="BR41" s="62">
        <v>2.7939702211650501E-7</v>
      </c>
      <c r="BS41" s="62">
        <v>3.6537786924133197E-7</v>
      </c>
      <c r="BT41" s="62">
        <v>2.15493708086271E-6</v>
      </c>
      <c r="BU41" s="62">
        <v>9.9758255510656693E-9</v>
      </c>
      <c r="BV41" s="62">
        <v>2.7867730228095398E-6</v>
      </c>
      <c r="BW41">
        <v>0.87432700298366695</v>
      </c>
      <c r="BX41">
        <v>749.06107059822295</v>
      </c>
      <c r="BY41" s="62">
        <v>3.5205020978104198E-7</v>
      </c>
      <c r="BZ41" s="62">
        <v>2.5287906735045502E-6</v>
      </c>
      <c r="CA41">
        <v>97.912600549940805</v>
      </c>
    </row>
    <row r="42" spans="2:79" ht="15" thickBot="1" x14ac:dyDescent="0.35">
      <c r="B42" s="63" t="s">
        <v>358</v>
      </c>
      <c r="C42" s="19" t="s">
        <v>169</v>
      </c>
      <c r="D42" s="19">
        <v>0.18</v>
      </c>
      <c r="E42" s="19">
        <f>$D$42*AR27</f>
        <v>-324.36428426407616</v>
      </c>
      <c r="F42" s="19">
        <f t="shared" ref="F42:AN42" si="37">$D$42*AS27</f>
        <v>7.0531775896145215</v>
      </c>
      <c r="G42" s="19">
        <f t="shared" si="37"/>
        <v>-331.64932252917242</v>
      </c>
      <c r="H42" s="19">
        <f t="shared" si="37"/>
        <v>0.23186067548282999</v>
      </c>
      <c r="I42" s="19">
        <f t="shared" si="37"/>
        <v>1.3373603603517528E-6</v>
      </c>
      <c r="J42" s="19">
        <f t="shared" si="37"/>
        <v>6.1322047642271879E-2</v>
      </c>
      <c r="K42" s="19">
        <f t="shared" si="37"/>
        <v>3.2247383365312022E-3</v>
      </c>
      <c r="L42" s="19">
        <f t="shared" si="37"/>
        <v>2.2985849501854918E-2</v>
      </c>
      <c r="M42" s="19">
        <f t="shared" si="37"/>
        <v>0.25464348486192778</v>
      </c>
      <c r="N42" s="19">
        <f t="shared" si="37"/>
        <v>0.11613286468736261</v>
      </c>
      <c r="O42" s="19">
        <f t="shared" si="37"/>
        <v>6.0707184487843679E-4</v>
      </c>
      <c r="P42" s="19">
        <f t="shared" si="37"/>
        <v>134.477288861695</v>
      </c>
      <c r="Q42" s="19">
        <f t="shared" si="37"/>
        <v>6.1167922020546479</v>
      </c>
      <c r="R42" s="19">
        <f t="shared" si="37"/>
        <v>3785.7573304079037</v>
      </c>
      <c r="S42" s="19">
        <f t="shared" si="37"/>
        <v>3785.7573304079037</v>
      </c>
      <c r="T42" s="19">
        <f t="shared" si="37"/>
        <v>134.47786666471379</v>
      </c>
      <c r="U42" s="19">
        <f t="shared" si="37"/>
        <v>134.79697154671379</v>
      </c>
      <c r="V42" s="19">
        <f t="shared" si="37"/>
        <v>0.14241658212000396</v>
      </c>
      <c r="W42" s="19">
        <f t="shared" si="37"/>
        <v>0</v>
      </c>
      <c r="X42" s="19">
        <f t="shared" si="37"/>
        <v>0</v>
      </c>
      <c r="Y42" s="19">
        <f t="shared" si="37"/>
        <v>0</v>
      </c>
      <c r="Z42" s="19">
        <f t="shared" si="37"/>
        <v>27.129679043715541</v>
      </c>
      <c r="AA42" s="19">
        <f t="shared" si="37"/>
        <v>301.24534718951816</v>
      </c>
      <c r="AB42" s="19">
        <f t="shared" si="37"/>
        <v>7.5095538668485551</v>
      </c>
      <c r="AC42" s="19">
        <f t="shared" si="37"/>
        <v>0</v>
      </c>
      <c r="AD42" s="19">
        <f t="shared" si="37"/>
        <v>4.448217541765878E-9</v>
      </c>
      <c r="AE42" s="19">
        <f t="shared" si="37"/>
        <v>9.1994759045125561E-9</v>
      </c>
      <c r="AF42" s="19">
        <f t="shared" si="37"/>
        <v>1.5560451087488047E-7</v>
      </c>
      <c r="AG42" s="19">
        <f t="shared" si="37"/>
        <v>1.3771798059726971E-7</v>
      </c>
      <c r="AH42" s="19">
        <f t="shared" si="37"/>
        <v>7.9502604256327675E-9</v>
      </c>
      <c r="AI42" s="19">
        <f t="shared" si="37"/>
        <v>3.5451873303653879E-6</v>
      </c>
      <c r="AJ42" s="19">
        <f t="shared" si="37"/>
        <v>2.8304978760884518</v>
      </c>
      <c r="AK42" s="19">
        <f t="shared" si="37"/>
        <v>335.88458010008276</v>
      </c>
      <c r="AL42" s="19">
        <f t="shared" si="37"/>
        <v>1.3647693446278435E-8</v>
      </c>
      <c r="AM42" s="19">
        <f t="shared" si="37"/>
        <v>3.0069260706951362E-7</v>
      </c>
      <c r="AN42" s="19">
        <f t="shared" si="37"/>
        <v>6880.0104360003415</v>
      </c>
      <c r="AQ42" s="58" t="s">
        <v>494</v>
      </c>
      <c r="AR42">
        <v>2.8112339328058802</v>
      </c>
      <c r="AS42">
        <v>2.81024059716351</v>
      </c>
      <c r="AT42">
        <v>9.8588236175844307E-4</v>
      </c>
      <c r="AU42" s="62">
        <v>7.4532806096559996E-6</v>
      </c>
      <c r="AV42" s="62">
        <v>2.9962464546065001E-9</v>
      </c>
      <c r="AW42">
        <v>3.7701530345364299E-4</v>
      </c>
      <c r="AX42" s="62">
        <v>8.5441083899412602E-6</v>
      </c>
      <c r="AY42">
        <v>1.7522239438242201E-4</v>
      </c>
      <c r="AZ42">
        <v>1.8741396973439399E-3</v>
      </c>
      <c r="BA42">
        <v>5.00000326116304E-4</v>
      </c>
      <c r="BB42" s="62">
        <v>1.3571933549814799E-7</v>
      </c>
      <c r="BC42">
        <v>0.24007545671740499</v>
      </c>
      <c r="BD42">
        <v>2.6734292616495299E-2</v>
      </c>
      <c r="BE42">
        <v>1.6828576049790898E-2</v>
      </c>
      <c r="BF42">
        <v>1.6828576049790898E-2</v>
      </c>
      <c r="BG42">
        <v>0.240075743132455</v>
      </c>
      <c r="BH42">
        <v>0.240077764484455</v>
      </c>
      <c r="BI42">
        <v>6.2245151610002003E-4</v>
      </c>
      <c r="BJ42">
        <v>0</v>
      </c>
      <c r="BK42">
        <v>0</v>
      </c>
      <c r="BL42">
        <v>0</v>
      </c>
      <c r="BM42">
        <v>144.38949625624599</v>
      </c>
      <c r="BN42">
        <v>0.53786404425317902</v>
      </c>
      <c r="BO42">
        <v>5.1362349550404199E-3</v>
      </c>
      <c r="BP42">
        <v>0</v>
      </c>
      <c r="BQ42" s="62">
        <v>9.2613843372262598E-11</v>
      </c>
      <c r="BR42" s="62">
        <v>2.7981675690014801E-10</v>
      </c>
      <c r="BS42" s="62">
        <v>8.3316932130927202E-9</v>
      </c>
      <c r="BT42" s="62">
        <v>2.8571624865073798E-9</v>
      </c>
      <c r="BU42" s="62">
        <v>1.1150270383919001E-11</v>
      </c>
      <c r="BV42" s="62">
        <v>3.0015292659112598E-9</v>
      </c>
      <c r="BW42">
        <v>1.6641855885321799E-3</v>
      </c>
      <c r="BX42">
        <v>144.93249653545399</v>
      </c>
      <c r="BY42" s="62">
        <v>3.7243060027241101E-10</v>
      </c>
      <c r="BZ42" s="62">
        <v>1.1198228724878601E-8</v>
      </c>
      <c r="CA42">
        <v>0.181825178467519</v>
      </c>
    </row>
    <row r="43" spans="2:79" ht="15" thickBot="1" x14ac:dyDescent="0.35">
      <c r="B43" s="63" t="s">
        <v>154</v>
      </c>
      <c r="C43" s="19" t="s">
        <v>495</v>
      </c>
      <c r="D43" s="19">
        <v>1</v>
      </c>
      <c r="E43" s="19">
        <f>$D$43*AR11</f>
        <v>7.6799999999999993E-2</v>
      </c>
      <c r="F43" s="19">
        <f t="shared" ref="F43:AN43" si="38">$D$43*AS11</f>
        <v>7.6799999999999993E-2</v>
      </c>
      <c r="G43" s="19">
        <f t="shared" si="38"/>
        <v>4.3999999999999999E-5</v>
      </c>
      <c r="H43" s="19">
        <f t="shared" si="38"/>
        <v>6.8900000000000001E-6</v>
      </c>
      <c r="I43" s="19">
        <f t="shared" si="38"/>
        <v>7.6700000000000002E-9</v>
      </c>
      <c r="J43" s="19">
        <f t="shared" si="38"/>
        <v>8.3800000000000004E-5</v>
      </c>
      <c r="K43" s="19">
        <f t="shared" si="38"/>
        <v>2.3300000000000001E-6</v>
      </c>
      <c r="L43" s="19">
        <f t="shared" si="38"/>
        <v>1.5400000000000002E-5</v>
      </c>
      <c r="M43" s="19">
        <f t="shared" si="38"/>
        <v>1.63E-4</v>
      </c>
      <c r="N43" s="19">
        <f t="shared" si="38"/>
        <v>7.4400000000000006E-5</v>
      </c>
      <c r="O43" s="19">
        <f t="shared" si="38"/>
        <v>1.49E-7</v>
      </c>
      <c r="P43" s="19">
        <f t="shared" si="38"/>
        <v>1.1200000000000001</v>
      </c>
      <c r="Q43" s="19">
        <f t="shared" si="38"/>
        <v>1.57E-3</v>
      </c>
      <c r="R43" s="19">
        <f t="shared" si="38"/>
        <v>6.7299999999999999E-3</v>
      </c>
      <c r="S43" s="19">
        <f t="shared" si="38"/>
        <v>6.7299999999999999E-3</v>
      </c>
      <c r="T43" s="19">
        <f t="shared" si="38"/>
        <v>1.1200000000000001</v>
      </c>
      <c r="U43" s="19">
        <f t="shared" si="38"/>
        <v>1.1200000000000001</v>
      </c>
      <c r="V43" s="19">
        <f t="shared" si="38"/>
        <v>3.65E-5</v>
      </c>
      <c r="W43" s="19">
        <f t="shared" si="38"/>
        <v>0</v>
      </c>
      <c r="X43" s="19">
        <f t="shared" si="38"/>
        <v>0</v>
      </c>
      <c r="Y43" s="19">
        <f t="shared" si="38"/>
        <v>0</v>
      </c>
      <c r="Z43" s="19">
        <f t="shared" si="38"/>
        <v>0.307</v>
      </c>
      <c r="AA43" s="19">
        <f t="shared" si="38"/>
        <v>0.36899999999999999</v>
      </c>
      <c r="AB43" s="19">
        <f t="shared" si="38"/>
        <v>1.74E-3</v>
      </c>
      <c r="AC43" s="19">
        <f t="shared" si="38"/>
        <v>0</v>
      </c>
      <c r="AD43" s="19">
        <f t="shared" si="38"/>
        <v>4.1081662137378201E-12</v>
      </c>
      <c r="AE43" s="19">
        <f t="shared" si="38"/>
        <v>6.7289036500087502E-12</v>
      </c>
      <c r="AF43" s="19">
        <f t="shared" si="38"/>
        <v>7.1659179189729305E-11</v>
      </c>
      <c r="AG43" s="19">
        <f t="shared" si="38"/>
        <v>1.6912530194382201E-10</v>
      </c>
      <c r="AH43" s="19">
        <f t="shared" si="38"/>
        <v>2.0421157146453799E-11</v>
      </c>
      <c r="AI43" s="19">
        <f t="shared" si="38"/>
        <v>3.5273081590124801E-10</v>
      </c>
      <c r="AJ43" s="19">
        <f t="shared" si="38"/>
        <v>9.1227547510436095E-4</v>
      </c>
      <c r="AK43" s="19">
        <f t="shared" si="38"/>
        <v>0.67690776164174005</v>
      </c>
      <c r="AL43" s="19">
        <f t="shared" si="38"/>
        <v>1.0837069863746599E-11</v>
      </c>
      <c r="AM43" s="19">
        <f t="shared" si="38"/>
        <v>2.4592366486160002E-10</v>
      </c>
      <c r="AN43" s="19">
        <f t="shared" si="38"/>
        <v>3.8941573830471803E-2</v>
      </c>
      <c r="AQ43" s="58" t="s">
        <v>496</v>
      </c>
      <c r="AR43">
        <v>151.40485584022301</v>
      </c>
      <c r="AS43">
        <v>143.58982902307599</v>
      </c>
      <c r="AT43">
        <v>7.7941316107526797</v>
      </c>
      <c r="AU43">
        <v>2.0895206394445E-2</v>
      </c>
      <c r="AV43" s="62">
        <v>4.65940469550759E-6</v>
      </c>
      <c r="AW43">
        <v>0.37497840950592398</v>
      </c>
      <c r="AX43">
        <v>2.2047507026983802E-2</v>
      </c>
      <c r="AY43">
        <v>0.105676819251196</v>
      </c>
      <c r="AZ43">
        <v>1.2060428062113</v>
      </c>
      <c r="BA43">
        <v>0.31504799999488903</v>
      </c>
      <c r="BB43">
        <v>1.1101610069158901E-3</v>
      </c>
      <c r="BC43">
        <v>723.34199399408703</v>
      </c>
      <c r="BD43">
        <v>148.84635206923801</v>
      </c>
      <c r="BE43">
        <v>120.551685917413</v>
      </c>
      <c r="BF43">
        <v>120.551685917413</v>
      </c>
      <c r="BG43">
        <v>723.34307938081497</v>
      </c>
      <c r="BH43">
        <v>723.35124873071504</v>
      </c>
      <c r="BI43">
        <v>3.4655728072000298</v>
      </c>
      <c r="BJ43">
        <v>0</v>
      </c>
      <c r="BK43">
        <v>0</v>
      </c>
      <c r="BL43">
        <v>0</v>
      </c>
      <c r="BM43">
        <v>118.242799074692</v>
      </c>
      <c r="BN43">
        <v>1326.29597515061</v>
      </c>
      <c r="BO43">
        <v>12.701741190677099</v>
      </c>
      <c r="BP43">
        <v>0</v>
      </c>
      <c r="BQ43" s="62">
        <v>1.7075472348123501E-8</v>
      </c>
      <c r="BR43" s="62">
        <v>8.3300143611547303E-9</v>
      </c>
      <c r="BS43" s="62">
        <v>3.5629413602651599E-7</v>
      </c>
      <c r="BT43" s="62">
        <v>8.2108721749977598E-7</v>
      </c>
      <c r="BU43" s="62">
        <v>3.3595129404459598E-8</v>
      </c>
      <c r="BV43" s="62">
        <v>3.0896495392182002E-6</v>
      </c>
      <c r="BW43">
        <v>9.8651428327410393</v>
      </c>
      <c r="BX43">
        <v>1457.2405154159801</v>
      </c>
      <c r="BY43" s="62">
        <v>2.5405486709278299E-8</v>
      </c>
      <c r="BZ43" s="62">
        <v>1.2080110379577499E-6</v>
      </c>
      <c r="CA43">
        <v>373.42621063903999</v>
      </c>
    </row>
    <row r="44" spans="2:79" ht="15" thickBot="1" x14ac:dyDescent="0.35">
      <c r="B44" s="63" t="s">
        <v>99</v>
      </c>
      <c r="C44" s="19" t="s">
        <v>158</v>
      </c>
      <c r="D44" s="19">
        <v>2.1800000000000002</v>
      </c>
      <c r="E44" s="19">
        <f>$D$44*AR65</f>
        <v>1425.72</v>
      </c>
      <c r="F44" s="19">
        <f t="shared" ref="F44:AN44" si="39">$D$44*AS65</f>
        <v>1427.9</v>
      </c>
      <c r="G44" s="19">
        <f t="shared" si="39"/>
        <v>-7.4556000000000004</v>
      </c>
      <c r="H44" s="19">
        <f t="shared" si="39"/>
        <v>4.4908000000000001</v>
      </c>
      <c r="I44" s="19">
        <f t="shared" si="39"/>
        <v>6.9759999999999996E-5</v>
      </c>
      <c r="J44" s="19">
        <f t="shared" si="39"/>
        <v>8.9598000000000013</v>
      </c>
      <c r="K44" s="19">
        <f t="shared" si="39"/>
        <v>0.49704000000000004</v>
      </c>
      <c r="L44" s="19">
        <f t="shared" si="39"/>
        <v>1.5085599999999999</v>
      </c>
      <c r="M44" s="19">
        <f t="shared" si="39"/>
        <v>15.042000000000002</v>
      </c>
      <c r="N44" s="19">
        <f t="shared" si="39"/>
        <v>4.4908000000000001</v>
      </c>
      <c r="O44" s="19">
        <f t="shared" si="39"/>
        <v>2.1342200000000002E-2</v>
      </c>
      <c r="P44" s="19">
        <f t="shared" si="39"/>
        <v>19227.600000000002</v>
      </c>
      <c r="Q44" s="19">
        <f t="shared" si="39"/>
        <v>562.44000000000005</v>
      </c>
      <c r="R44" s="19">
        <f t="shared" si="39"/>
        <v>1809.4</v>
      </c>
      <c r="S44" s="19">
        <f t="shared" si="39"/>
        <v>1809.4</v>
      </c>
      <c r="T44" s="19">
        <f t="shared" si="39"/>
        <v>19227.600000000002</v>
      </c>
      <c r="U44" s="19">
        <f t="shared" si="39"/>
        <v>19227.600000000002</v>
      </c>
      <c r="V44" s="19">
        <f t="shared" si="39"/>
        <v>13.080000000000002</v>
      </c>
      <c r="W44" s="19">
        <f t="shared" si="39"/>
        <v>0</v>
      </c>
      <c r="X44" s="19">
        <f t="shared" si="39"/>
        <v>0</v>
      </c>
      <c r="Y44" s="19">
        <f t="shared" si="39"/>
        <v>0</v>
      </c>
      <c r="Z44" s="19">
        <f t="shared" si="39"/>
        <v>3073.8</v>
      </c>
      <c r="AA44" s="19">
        <f t="shared" si="39"/>
        <v>32918</v>
      </c>
      <c r="AB44" s="19">
        <f t="shared" si="39"/>
        <v>446.90000000000003</v>
      </c>
      <c r="AC44" s="19">
        <f t="shared" si="39"/>
        <v>0</v>
      </c>
      <c r="AD44" s="19">
        <f t="shared" si="39"/>
        <v>1.2033599999999999E-6</v>
      </c>
      <c r="AE44" s="19">
        <f t="shared" si="39"/>
        <v>7.0414000000000011E-7</v>
      </c>
      <c r="AF44" s="19">
        <f t="shared" si="39"/>
        <v>8.000600000000001E-6</v>
      </c>
      <c r="AG44" s="19">
        <f t="shared" si="39"/>
        <v>2.5070000000000002E-5</v>
      </c>
      <c r="AH44" s="19">
        <f t="shared" si="39"/>
        <v>4.9268000000000004E-7</v>
      </c>
      <c r="AI44" s="19">
        <f t="shared" si="39"/>
        <v>9.9626000000000011E-5</v>
      </c>
      <c r="AJ44" s="19">
        <f t="shared" si="39"/>
        <v>73.466000000000008</v>
      </c>
      <c r="AK44" s="19">
        <f t="shared" si="39"/>
        <v>36406</v>
      </c>
      <c r="AL44" s="19">
        <f t="shared" si="39"/>
        <v>1.90968E-6</v>
      </c>
      <c r="AM44" s="19">
        <f t="shared" si="39"/>
        <v>3.3353999999999999E-5</v>
      </c>
      <c r="AN44" s="19">
        <f t="shared" si="39"/>
        <v>4033.0000000000005</v>
      </c>
      <c r="AQ44" s="58" t="s">
        <v>497</v>
      </c>
      <c r="AR44">
        <v>-480.061065204915</v>
      </c>
      <c r="AS44">
        <v>10.098276828549199</v>
      </c>
      <c r="AT44">
        <v>-490.48949532489002</v>
      </c>
      <c r="AU44">
        <v>0.33015329142549998</v>
      </c>
      <c r="AV44" s="62">
        <v>2.0385629646522202E-6</v>
      </c>
      <c r="AW44">
        <v>5.6040915899740203E-2</v>
      </c>
      <c r="AX44">
        <v>5.24319339089369E-3</v>
      </c>
      <c r="AY44">
        <v>1.8560530901681201E-2</v>
      </c>
      <c r="AZ44">
        <v>0.18693482422947899</v>
      </c>
      <c r="BA44">
        <v>0.12497559037999</v>
      </c>
      <c r="BB44">
        <v>2.2251683070877799E-4</v>
      </c>
      <c r="BC44">
        <v>230.78708548715301</v>
      </c>
      <c r="BD44">
        <v>12.636657325805601</v>
      </c>
      <c r="BE44">
        <v>5392.3906149647601</v>
      </c>
      <c r="BF44">
        <v>5392.3906149647601</v>
      </c>
      <c r="BG44">
        <v>230.78732274185299</v>
      </c>
      <c r="BH44">
        <v>231.23962312185299</v>
      </c>
      <c r="BI44">
        <v>0.29421786555997198</v>
      </c>
      <c r="BJ44">
        <v>0</v>
      </c>
      <c r="BK44">
        <v>0</v>
      </c>
      <c r="BL44">
        <v>0</v>
      </c>
      <c r="BM44">
        <v>33.406852646866398</v>
      </c>
      <c r="BN44">
        <v>132.87718591825501</v>
      </c>
      <c r="BO44">
        <v>10.481951685721199</v>
      </c>
      <c r="BP44">
        <v>0</v>
      </c>
      <c r="BQ44" s="62">
        <v>4.4281043857781599E-9</v>
      </c>
      <c r="BR44" s="62">
        <v>1.0943618824862E-8</v>
      </c>
      <c r="BS44" s="62">
        <v>2.12752606239461E-7</v>
      </c>
      <c r="BT44" s="62">
        <v>1.08422420392295E-7</v>
      </c>
      <c r="BU44" s="62">
        <v>1.07167152320958E-8</v>
      </c>
      <c r="BV44" s="62">
        <v>6.3319567717903695E-7</v>
      </c>
      <c r="BW44">
        <v>6.31079675130563</v>
      </c>
      <c r="BX44">
        <v>176.765990250843</v>
      </c>
      <c r="BY44" s="62">
        <v>1.5371723210640098E-8</v>
      </c>
      <c r="BZ44" s="62">
        <v>3.3107511066567098E-7</v>
      </c>
      <c r="CA44">
        <v>9719.5134981107403</v>
      </c>
    </row>
    <row r="45" spans="2:79" ht="15" thickBot="1" x14ac:dyDescent="0.35">
      <c r="B45" s="63" t="s">
        <v>100</v>
      </c>
      <c r="C45" s="19" t="s">
        <v>158</v>
      </c>
      <c r="D45" s="19">
        <v>2.1</v>
      </c>
      <c r="E45" s="19">
        <f>$D$45*AR49</f>
        <v>74.067436661797529</v>
      </c>
      <c r="F45" s="19">
        <f t="shared" ref="F45:AN45" si="40">$D$45*AS49</f>
        <v>215.05048405327412</v>
      </c>
      <c r="G45" s="19">
        <f t="shared" si="40"/>
        <v>-142.10929623520687</v>
      </c>
      <c r="H45" s="19">
        <f t="shared" si="40"/>
        <v>1.1262488437305</v>
      </c>
      <c r="I45" s="19">
        <f t="shared" si="40"/>
        <v>1.4150830026725574E-5</v>
      </c>
      <c r="J45" s="19">
        <f t="shared" si="40"/>
        <v>1.8938424174516484</v>
      </c>
      <c r="K45" s="19">
        <f t="shared" si="40"/>
        <v>9.2242955113228497E-2</v>
      </c>
      <c r="L45" s="19">
        <f t="shared" si="40"/>
        <v>0.26349963230575529</v>
      </c>
      <c r="M45" s="19">
        <f t="shared" si="40"/>
        <v>5.4760872844383517</v>
      </c>
      <c r="N45" s="19">
        <f t="shared" si="40"/>
        <v>0.84494968486306765</v>
      </c>
      <c r="O45" s="19">
        <f t="shared" si="40"/>
        <v>0.24172872440709092</v>
      </c>
      <c r="P45" s="19">
        <f t="shared" si="40"/>
        <v>2939.8470669802077</v>
      </c>
      <c r="Q45" s="19">
        <f t="shared" si="40"/>
        <v>91.552248524384765</v>
      </c>
      <c r="R45" s="19">
        <f t="shared" si="40"/>
        <v>2015.3421103283981</v>
      </c>
      <c r="S45" s="19">
        <f t="shared" si="40"/>
        <v>2015.3421103283981</v>
      </c>
      <c r="T45" s="19">
        <f t="shared" si="40"/>
        <v>2940.0655916962678</v>
      </c>
      <c r="U45" s="19">
        <f t="shared" si="40"/>
        <v>2941.1609277142684</v>
      </c>
      <c r="V45" s="19">
        <f t="shared" si="40"/>
        <v>2.13160066413</v>
      </c>
      <c r="W45" s="19">
        <f t="shared" si="40"/>
        <v>0</v>
      </c>
      <c r="X45" s="19">
        <f t="shared" si="40"/>
        <v>0</v>
      </c>
      <c r="Y45" s="19">
        <f t="shared" si="40"/>
        <v>0</v>
      </c>
      <c r="Z45" s="19">
        <f t="shared" si="40"/>
        <v>1972.0529488493842</v>
      </c>
      <c r="AA45" s="19">
        <f t="shared" si="40"/>
        <v>6236.772408319257</v>
      </c>
      <c r="AB45" s="19">
        <f t="shared" si="40"/>
        <v>64.194230985210694</v>
      </c>
      <c r="AC45" s="19">
        <f t="shared" si="40"/>
        <v>0</v>
      </c>
      <c r="AD45" s="19">
        <f t="shared" si="40"/>
        <v>2.8166355705411628E-7</v>
      </c>
      <c r="AE45" s="19">
        <f t="shared" si="40"/>
        <v>2.5923722715800911E-7</v>
      </c>
      <c r="AF45" s="19">
        <f t="shared" si="40"/>
        <v>1.8448822342235903E-6</v>
      </c>
      <c r="AG45" s="19">
        <f t="shared" si="40"/>
        <v>5.5563372779311121E-6</v>
      </c>
      <c r="AH45" s="19">
        <f t="shared" si="40"/>
        <v>1.1013445550087968E-7</v>
      </c>
      <c r="AI45" s="19">
        <f t="shared" si="40"/>
        <v>2.1182120308397581E-5</v>
      </c>
      <c r="AJ45" s="19">
        <f t="shared" si="40"/>
        <v>17.600977858180546</v>
      </c>
      <c r="AK45" s="19">
        <f t="shared" si="40"/>
        <v>8273.019588153853</v>
      </c>
      <c r="AL45" s="19">
        <f t="shared" si="40"/>
        <v>5.4090078421212327E-7</v>
      </c>
      <c r="AM45" s="19">
        <f t="shared" si="40"/>
        <v>7.4856017185574938E-6</v>
      </c>
      <c r="AN45" s="19">
        <f t="shared" si="40"/>
        <v>14475.08334891127</v>
      </c>
      <c r="AQ45" s="58" t="s">
        <v>498</v>
      </c>
      <c r="AR45">
        <v>203.05508270767899</v>
      </c>
      <c r="AS45">
        <v>203.59320850661899</v>
      </c>
      <c r="AT45">
        <v>-0.55736882989754999</v>
      </c>
      <c r="AU45">
        <v>1.9243030958309999E-2</v>
      </c>
      <c r="AV45" s="62">
        <v>1.21027302968698E-5</v>
      </c>
      <c r="AW45">
        <v>0.79375673988175099</v>
      </c>
      <c r="AX45">
        <v>3.4568462138276003E-2</v>
      </c>
      <c r="AY45">
        <v>0.25036998049662001</v>
      </c>
      <c r="AZ45">
        <v>2.81096083577633</v>
      </c>
      <c r="BA45">
        <v>0.71543428404794196</v>
      </c>
      <c r="BB45">
        <v>1.04661825531279E-3</v>
      </c>
      <c r="BC45">
        <v>1734.90034052695</v>
      </c>
      <c r="BD45">
        <v>13.329412575009</v>
      </c>
      <c r="BE45">
        <v>27.319496075196501</v>
      </c>
      <c r="BF45">
        <v>27.319496075196501</v>
      </c>
      <c r="BG45">
        <v>1734.9013883944699</v>
      </c>
      <c r="BH45">
        <v>1734.9136502244701</v>
      </c>
      <c r="BI45">
        <v>0.31034720779999198</v>
      </c>
      <c r="BJ45">
        <v>0</v>
      </c>
      <c r="BK45">
        <v>0</v>
      </c>
      <c r="BL45">
        <v>0</v>
      </c>
      <c r="BM45">
        <v>244.054416633453</v>
      </c>
      <c r="BN45">
        <v>3687.60964234724</v>
      </c>
      <c r="BO45">
        <v>38.422879477676702</v>
      </c>
      <c r="BP45">
        <v>0</v>
      </c>
      <c r="BQ45" s="62">
        <v>2.4380205397667499E-8</v>
      </c>
      <c r="BR45" s="62">
        <v>1.7909499355275799E-8</v>
      </c>
      <c r="BS45" s="62">
        <v>2.7413313933639901E-7</v>
      </c>
      <c r="BT45" s="62">
        <v>1.7140360842822799E-6</v>
      </c>
      <c r="BU45" s="62">
        <v>6.4548647648303898E-8</v>
      </c>
      <c r="BV45" s="62">
        <v>6.0041766166407202E-6</v>
      </c>
      <c r="BW45">
        <v>4.2647376726851798</v>
      </c>
      <c r="BX45">
        <v>3970.0869384583698</v>
      </c>
      <c r="BY45" s="62">
        <v>4.2289704752943298E-8</v>
      </c>
      <c r="BZ45" s="62">
        <v>2.04867183348437E-6</v>
      </c>
      <c r="CA45">
        <v>7958.6624606291298</v>
      </c>
    </row>
    <row r="46" spans="2:79" ht="15" thickBot="1" x14ac:dyDescent="0.35">
      <c r="B46" s="63" t="s">
        <v>101</v>
      </c>
      <c r="C46" s="66" t="s">
        <v>158</v>
      </c>
      <c r="D46" s="19">
        <v>7.14</v>
      </c>
      <c r="E46" s="19">
        <f>$D$46*AR48</f>
        <v>-260.09713685243992</v>
      </c>
      <c r="F46" s="19">
        <f t="shared" ref="F46:AN46" si="41">$D$46*AS48</f>
        <v>349.12659334759297</v>
      </c>
      <c r="G46" s="19">
        <f t="shared" si="41"/>
        <v>-617.75802762872036</v>
      </c>
      <c r="H46" s="19">
        <f t="shared" si="41"/>
        <v>8.5342974286873794</v>
      </c>
      <c r="I46" s="19">
        <f t="shared" si="41"/>
        <v>3.1429014646414683E-5</v>
      </c>
      <c r="J46" s="66">
        <f t="shared" si="41"/>
        <v>2.6910973421149227</v>
      </c>
      <c r="K46" s="66">
        <f t="shared" si="41"/>
        <v>0.15236515442870138</v>
      </c>
      <c r="L46" s="66">
        <f t="shared" si="41"/>
        <v>0.47043910529460514</v>
      </c>
      <c r="M46" s="66">
        <f t="shared" si="41"/>
        <v>5.1772427722957266</v>
      </c>
      <c r="N46" s="66">
        <f t="shared" si="41"/>
        <v>1.6306353538212124</v>
      </c>
      <c r="O46" s="66">
        <f t="shared" si="41"/>
        <v>4.7898825698431402E-2</v>
      </c>
      <c r="P46" s="66">
        <f t="shared" si="41"/>
        <v>5818.5365805642432</v>
      </c>
      <c r="Q46" s="66">
        <f t="shared" si="41"/>
        <v>207.13925746268293</v>
      </c>
      <c r="R46" s="66">
        <f t="shared" si="41"/>
        <v>9250.4340839344932</v>
      </c>
      <c r="S46" s="66">
        <f t="shared" si="41"/>
        <v>9250.4340839344932</v>
      </c>
      <c r="T46" s="66">
        <f t="shared" si="41"/>
        <v>5818.6112448624726</v>
      </c>
      <c r="U46" s="66">
        <f t="shared" si="41"/>
        <v>5830.9143323724729</v>
      </c>
      <c r="V46" s="66">
        <f t="shared" si="41"/>
        <v>4.8227999409242504</v>
      </c>
      <c r="W46" s="66">
        <f t="shared" si="41"/>
        <v>0</v>
      </c>
      <c r="X46" s="66">
        <f t="shared" si="41"/>
        <v>0</v>
      </c>
      <c r="Y46" s="66">
        <f t="shared" si="41"/>
        <v>0</v>
      </c>
      <c r="Z46" s="66">
        <f t="shared" si="41"/>
        <v>1245.1110042602234</v>
      </c>
      <c r="AA46" s="66">
        <f t="shared" si="41"/>
        <v>7780.2844150061392</v>
      </c>
      <c r="AB46" s="66">
        <f t="shared" si="41"/>
        <v>194.63474074262712</v>
      </c>
      <c r="AC46" s="66">
        <f t="shared" si="41"/>
        <v>0</v>
      </c>
      <c r="AD46" s="66">
        <f t="shared" si="41"/>
        <v>1.964188492869742E-7</v>
      </c>
      <c r="AE46" s="66">
        <f t="shared" si="41"/>
        <v>7.0309518343441862E-7</v>
      </c>
      <c r="AF46" s="66">
        <f t="shared" si="41"/>
        <v>1.571804274566568E-6</v>
      </c>
      <c r="AG46" s="66">
        <f t="shared" si="41"/>
        <v>4.4479627992384803E-6</v>
      </c>
      <c r="AH46" s="66">
        <f t="shared" si="41"/>
        <v>1.8884191100343714E-7</v>
      </c>
      <c r="AI46" s="66">
        <f t="shared" si="41"/>
        <v>3.8109312705681008E-5</v>
      </c>
      <c r="AJ46" s="66">
        <f t="shared" si="41"/>
        <v>46.285881512102129</v>
      </c>
      <c r="AK46" s="66">
        <f t="shared" si="41"/>
        <v>9220.0301600089952</v>
      </c>
      <c r="AL46" s="66">
        <f t="shared" si="41"/>
        <v>8.9951403272139562E-7</v>
      </c>
      <c r="AM46" s="66">
        <f t="shared" si="41"/>
        <v>6.169707163780586E-6</v>
      </c>
      <c r="AN46" s="66">
        <f t="shared" si="41"/>
        <v>51708.174379299518</v>
      </c>
      <c r="AQ46" s="58" t="s">
        <v>499</v>
      </c>
      <c r="AR46">
        <v>3811.2891828650199</v>
      </c>
      <c r="AS46">
        <v>3801.8498687719998</v>
      </c>
      <c r="AT46">
        <v>7.0997257065213004</v>
      </c>
      <c r="AU46">
        <v>2.3395883864974998</v>
      </c>
      <c r="AV46">
        <v>4.9136519232740705E-4</v>
      </c>
      <c r="AW46">
        <v>20.110406422891199</v>
      </c>
      <c r="AX46">
        <v>1.2546939929973899</v>
      </c>
      <c r="AY46">
        <v>3.2664233706987802</v>
      </c>
      <c r="AZ46">
        <v>34.618832937165799</v>
      </c>
      <c r="BA46">
        <v>15.0039682170497</v>
      </c>
      <c r="BB46">
        <v>5.4519592428741E-2</v>
      </c>
      <c r="BC46">
        <v>90870.248769932397</v>
      </c>
      <c r="BD46">
        <v>4137.7542169605204</v>
      </c>
      <c r="BE46">
        <v>3371.4895103752201</v>
      </c>
      <c r="BF46">
        <v>3371.4895103752201</v>
      </c>
      <c r="BG46">
        <v>90870.457496045201</v>
      </c>
      <c r="BH46">
        <v>90871.016167715206</v>
      </c>
      <c r="BI46">
        <v>96.338864189998304</v>
      </c>
      <c r="BJ46">
        <v>0</v>
      </c>
      <c r="BK46">
        <v>0</v>
      </c>
      <c r="BL46">
        <v>0</v>
      </c>
      <c r="BM46">
        <v>15992.3371447384</v>
      </c>
      <c r="BN46">
        <v>72260.887905804499</v>
      </c>
      <c r="BO46">
        <v>5381.72911588646</v>
      </c>
      <c r="BP46">
        <v>0</v>
      </c>
      <c r="BQ46" s="62">
        <v>9.86322971485853E-7</v>
      </c>
      <c r="BR46" s="62">
        <v>3.8759765488334098E-7</v>
      </c>
      <c r="BS46" s="62">
        <v>1.46496328385315E-5</v>
      </c>
      <c r="BT46" s="62">
        <v>3.5747922709980398E-5</v>
      </c>
      <c r="BU46" s="62">
        <v>5.7841676109404002E-6</v>
      </c>
      <c r="BV46">
        <v>1.4820643715394299E-4</v>
      </c>
      <c r="BW46">
        <v>286.10704396089199</v>
      </c>
      <c r="BX46">
        <v>93634.954166429394</v>
      </c>
      <c r="BY46" s="62">
        <v>1.3739206263691901E-6</v>
      </c>
      <c r="BZ46" s="62">
        <v>5.5462900985556099E-5</v>
      </c>
      <c r="CA46">
        <v>15571.6681259412</v>
      </c>
    </row>
    <row r="47" spans="2:79" ht="15" thickBot="1" x14ac:dyDescent="0.35">
      <c r="B47" s="63" t="s">
        <v>352</v>
      </c>
      <c r="C47" s="11" t="s">
        <v>32</v>
      </c>
      <c r="D47" s="19">
        <v>1.7647351920000001</v>
      </c>
      <c r="E47" s="19">
        <f>$D$47*AR22</f>
        <v>1680.0279027840002</v>
      </c>
      <c r="F47" s="19">
        <f t="shared" ref="F47:AN47" si="42">$D$47*AS22</f>
        <v>1718.8520770080002</v>
      </c>
      <c r="G47" s="19">
        <f t="shared" si="42"/>
        <v>-40.765382935200002</v>
      </c>
      <c r="H47" s="19">
        <f t="shared" si="42"/>
        <v>0.67236410815199998</v>
      </c>
      <c r="I47" s="19">
        <f t="shared" si="42"/>
        <v>7.7295401409600002E-5</v>
      </c>
      <c r="J47" s="66">
        <f t="shared" si="42"/>
        <v>6.1059837643200003</v>
      </c>
      <c r="K47" s="66">
        <f t="shared" si="42"/>
        <v>0.39706541820000002</v>
      </c>
      <c r="L47" s="66">
        <f t="shared" si="42"/>
        <v>1.2547267215119999</v>
      </c>
      <c r="M47" s="66">
        <f t="shared" si="42"/>
        <v>14.011997424480001</v>
      </c>
      <c r="N47" s="66">
        <f t="shared" si="42"/>
        <v>5.0294952972000004</v>
      </c>
      <c r="O47" s="66">
        <f t="shared" si="42"/>
        <v>1.8529719516000003E-2</v>
      </c>
      <c r="P47" s="66">
        <f t="shared" si="42"/>
        <v>15388.49087424</v>
      </c>
      <c r="Q47" s="66">
        <f t="shared" si="42"/>
        <v>769.42454371200006</v>
      </c>
      <c r="R47" s="66">
        <f t="shared" si="42"/>
        <v>6158.9258200800004</v>
      </c>
      <c r="S47" s="66">
        <f t="shared" si="42"/>
        <v>6158.9258200800004</v>
      </c>
      <c r="T47" s="66">
        <f t="shared" si="42"/>
        <v>15388.49087424</v>
      </c>
      <c r="U47" s="66">
        <f t="shared" si="42"/>
        <v>15388.49087424</v>
      </c>
      <c r="V47" s="66">
        <f t="shared" si="42"/>
        <v>18.000298958399998</v>
      </c>
      <c r="W47" s="66">
        <f t="shared" si="42"/>
        <v>0</v>
      </c>
      <c r="X47" s="66">
        <f t="shared" si="42"/>
        <v>0</v>
      </c>
      <c r="Y47" s="66">
        <f t="shared" si="42"/>
        <v>0</v>
      </c>
      <c r="Z47" s="66">
        <f t="shared" si="42"/>
        <v>3158.8759936800002</v>
      </c>
      <c r="AA47" s="66">
        <f t="shared" si="42"/>
        <v>23647.451572800001</v>
      </c>
      <c r="AB47" s="66">
        <f t="shared" si="42"/>
        <v>222.356634192</v>
      </c>
      <c r="AC47" s="66">
        <f t="shared" si="42"/>
        <v>0</v>
      </c>
      <c r="AD47" s="66">
        <f t="shared" si="42"/>
        <v>5.0908828490151727E-7</v>
      </c>
      <c r="AE47" s="66">
        <f t="shared" si="42"/>
        <v>1.8486756515370437E-7</v>
      </c>
      <c r="AF47" s="66">
        <f t="shared" si="42"/>
        <v>5.377885407214522E-6</v>
      </c>
      <c r="AG47" s="66">
        <f t="shared" si="42"/>
        <v>1.6729147776979139E-5</v>
      </c>
      <c r="AH47" s="66">
        <f t="shared" si="42"/>
        <v>1.073708401238958E-6</v>
      </c>
      <c r="AI47" s="66">
        <f t="shared" si="42"/>
        <v>4.4013818467697886E-5</v>
      </c>
      <c r="AJ47" s="66">
        <f t="shared" si="42"/>
        <v>192.46447591134429</v>
      </c>
      <c r="AK47" s="66">
        <f t="shared" si="42"/>
        <v>27000.621810079225</v>
      </c>
      <c r="AL47" s="66">
        <f t="shared" si="42"/>
        <v>6.9395585005522166E-7</v>
      </c>
      <c r="AM47" s="66">
        <f t="shared" si="42"/>
        <v>2.3083448935406752E-5</v>
      </c>
      <c r="AN47" s="66">
        <f t="shared" si="42"/>
        <v>28155.185008632347</v>
      </c>
      <c r="AQ47" s="58" t="s">
        <v>501</v>
      </c>
      <c r="AR47">
        <v>240.41977570422</v>
      </c>
      <c r="AS47">
        <v>243.350378848763</v>
      </c>
      <c r="AT47">
        <v>-3.0016515928062502</v>
      </c>
      <c r="AU47">
        <v>7.1048448262829994E-2</v>
      </c>
      <c r="AV47" s="62">
        <v>2.1999163648880499E-5</v>
      </c>
      <c r="AW47">
        <v>0.73500373933613805</v>
      </c>
      <c r="AX47">
        <v>3.4190117680781999E-2</v>
      </c>
      <c r="AY47">
        <v>0.195284381467908</v>
      </c>
      <c r="AZ47">
        <v>2.1730045250073302</v>
      </c>
      <c r="BA47">
        <v>0.687624814595304</v>
      </c>
      <c r="BB47">
        <v>3.93114346286843E-3</v>
      </c>
      <c r="BC47">
        <v>2522.66068002476</v>
      </c>
      <c r="BD47">
        <v>25.0990301521615</v>
      </c>
      <c r="BE47">
        <v>141.845812708777</v>
      </c>
      <c r="BF47">
        <v>141.845812708777</v>
      </c>
      <c r="BG47">
        <v>2522.6670692299999</v>
      </c>
      <c r="BH47">
        <v>2522.6915362350001</v>
      </c>
      <c r="BI47">
        <v>0.58437788480000596</v>
      </c>
      <c r="BJ47">
        <v>0</v>
      </c>
      <c r="BK47">
        <v>0</v>
      </c>
      <c r="BL47">
        <v>0</v>
      </c>
      <c r="BM47">
        <v>252.47401084642701</v>
      </c>
      <c r="BN47">
        <v>1286.5898493181301</v>
      </c>
      <c r="BO47">
        <v>41.4215919210517</v>
      </c>
      <c r="BP47">
        <v>0</v>
      </c>
      <c r="BQ47" s="62">
        <v>4.0762873152759297E-8</v>
      </c>
      <c r="BR47" s="62">
        <v>2.48475681958797E-7</v>
      </c>
      <c r="BS47" s="62">
        <v>6.51063393498229E-7</v>
      </c>
      <c r="BT47" s="62">
        <v>1.1688869672790499E-6</v>
      </c>
      <c r="BU47" s="62">
        <v>7.8961110711664499E-8</v>
      </c>
      <c r="BV47" s="62">
        <v>9.0424138784939792E-6</v>
      </c>
      <c r="BW47">
        <v>13.2035339806887</v>
      </c>
      <c r="BX47">
        <v>1580.4854520856099</v>
      </c>
      <c r="BY47" s="62">
        <v>2.8923855511155701E-7</v>
      </c>
      <c r="BZ47" s="62">
        <v>1.8874746555194701E-6</v>
      </c>
      <c r="CA47">
        <v>806.85671307994596</v>
      </c>
    </row>
    <row r="48" spans="2:79" ht="15" thickBot="1" x14ac:dyDescent="0.35">
      <c r="B48" s="63" t="s">
        <v>360</v>
      </c>
      <c r="C48" s="11" t="s">
        <v>32</v>
      </c>
      <c r="D48" s="19">
        <v>3.4500000000000004E-3</v>
      </c>
      <c r="E48" s="19">
        <f>$D$48*AR72</f>
        <v>-2.3908500000000004</v>
      </c>
      <c r="F48" s="19">
        <f t="shared" ref="F48:AN48" si="43">$D$48*AS72</f>
        <v>0.12627000000000002</v>
      </c>
      <c r="G48" s="19">
        <f t="shared" si="43"/>
        <v>-2.5219500000000004</v>
      </c>
      <c r="H48" s="19">
        <f t="shared" si="43"/>
        <v>2.1183E-3</v>
      </c>
      <c r="I48" s="19">
        <f t="shared" si="43"/>
        <v>1.5766500000000004E-8</v>
      </c>
      <c r="J48" s="66">
        <f t="shared" si="43"/>
        <v>9.0735000000000013E-4</v>
      </c>
      <c r="K48" s="66">
        <f t="shared" si="43"/>
        <v>5.0370000000000007E-5</v>
      </c>
      <c r="L48" s="66">
        <f t="shared" si="43"/>
        <v>2.98425E-4</v>
      </c>
      <c r="M48" s="66">
        <f t="shared" si="43"/>
        <v>3.2499E-3</v>
      </c>
      <c r="N48" s="66">
        <f t="shared" si="43"/>
        <v>1.2937500000000002E-3</v>
      </c>
      <c r="O48" s="66">
        <f t="shared" si="43"/>
        <v>5.7960000000000009E-6</v>
      </c>
      <c r="P48" s="66">
        <f t="shared" si="43"/>
        <v>1.8906000000000003</v>
      </c>
      <c r="Q48" s="66">
        <f t="shared" si="43"/>
        <v>3.5535000000000004E-2</v>
      </c>
      <c r="R48" s="66">
        <f t="shared" si="43"/>
        <v>28.980000000000004</v>
      </c>
      <c r="S48" s="66">
        <f t="shared" si="43"/>
        <v>28.980000000000004</v>
      </c>
      <c r="T48" s="66">
        <f t="shared" si="43"/>
        <v>1.8906000000000003</v>
      </c>
      <c r="U48" s="66">
        <f t="shared" si="43"/>
        <v>1.8940500000000002</v>
      </c>
      <c r="V48" s="66">
        <f t="shared" si="43"/>
        <v>8.3145000000000007E-4</v>
      </c>
      <c r="W48" s="66">
        <f t="shared" si="43"/>
        <v>0</v>
      </c>
      <c r="X48" s="66">
        <f t="shared" si="43"/>
        <v>0</v>
      </c>
      <c r="Y48" s="66">
        <f t="shared" si="43"/>
        <v>0</v>
      </c>
      <c r="Z48" s="66">
        <f t="shared" si="43"/>
        <v>0.40710000000000002</v>
      </c>
      <c r="AA48" s="66">
        <f t="shared" si="43"/>
        <v>3.3810000000000002</v>
      </c>
      <c r="AB48" s="66">
        <f t="shared" si="43"/>
        <v>7.9005000000000006E-2</v>
      </c>
      <c r="AC48" s="66">
        <f t="shared" si="43"/>
        <v>0</v>
      </c>
      <c r="AD48" s="66">
        <f t="shared" si="43"/>
        <v>5.1060000000000009E-11</v>
      </c>
      <c r="AE48" s="66">
        <f t="shared" si="43"/>
        <v>9.039000000000001E-11</v>
      </c>
      <c r="AF48" s="66">
        <f t="shared" si="43"/>
        <v>1.4662500000000002E-9</v>
      </c>
      <c r="AG48" s="66">
        <f t="shared" si="43"/>
        <v>1.7491500000000001E-9</v>
      </c>
      <c r="AH48" s="66">
        <f t="shared" si="43"/>
        <v>1.0177500000000001E-10</v>
      </c>
      <c r="AI48" s="66">
        <f t="shared" si="43"/>
        <v>3.8295000000000006E-8</v>
      </c>
      <c r="AJ48" s="66">
        <f t="shared" si="43"/>
        <v>1.3489500000000001E-2</v>
      </c>
      <c r="AK48" s="66">
        <f t="shared" si="43"/>
        <v>3.8640000000000003</v>
      </c>
      <c r="AL48" s="66">
        <f t="shared" si="43"/>
        <v>1.4110500000000003E-10</v>
      </c>
      <c r="AM48" s="66">
        <f t="shared" si="43"/>
        <v>3.3051000000000001E-9</v>
      </c>
      <c r="AN48" s="66">
        <f t="shared" si="43"/>
        <v>151.80000000000001</v>
      </c>
      <c r="AQ48" s="58" t="s">
        <v>502</v>
      </c>
      <c r="AR48">
        <v>-36.428170427512597</v>
      </c>
      <c r="AS48">
        <v>48.897281981455599</v>
      </c>
      <c r="AT48">
        <v>-86.520732160885203</v>
      </c>
      <c r="AU48">
        <v>1.195279751917</v>
      </c>
      <c r="AV48" s="62">
        <v>4.4018227796098998E-6</v>
      </c>
      <c r="AW48">
        <v>0.37690438965195</v>
      </c>
      <c r="AX48">
        <v>2.13396574830114E-2</v>
      </c>
      <c r="AY48">
        <v>6.5887829873193998E-2</v>
      </c>
      <c r="AZ48">
        <v>0.72510402973329502</v>
      </c>
      <c r="BA48">
        <v>0.228380301655632</v>
      </c>
      <c r="BB48">
        <v>6.7085190053825499E-3</v>
      </c>
      <c r="BC48">
        <v>814.92108971488005</v>
      </c>
      <c r="BD48">
        <v>29.011100484969599</v>
      </c>
      <c r="BE48">
        <v>1295.57900335217</v>
      </c>
      <c r="BF48">
        <v>1295.57900335217</v>
      </c>
      <c r="BG48">
        <v>814.93154689950597</v>
      </c>
      <c r="BH48">
        <v>816.65466839950602</v>
      </c>
      <c r="BI48">
        <v>0.67546217660003505</v>
      </c>
      <c r="BJ48">
        <v>0</v>
      </c>
      <c r="BK48">
        <v>0</v>
      </c>
      <c r="BL48">
        <v>0</v>
      </c>
      <c r="BM48">
        <v>174.38529471431701</v>
      </c>
      <c r="BN48">
        <v>1089.67568837621</v>
      </c>
      <c r="BO48">
        <v>27.259767611012201</v>
      </c>
      <c r="BP48">
        <v>0</v>
      </c>
      <c r="BQ48" s="62">
        <v>2.7509642757279299E-8</v>
      </c>
      <c r="BR48" s="62">
        <v>9.8472714766725296E-8</v>
      </c>
      <c r="BS48" s="62">
        <v>2.201406547012E-7</v>
      </c>
      <c r="BT48" s="62">
        <v>6.2296397748438097E-7</v>
      </c>
      <c r="BU48" s="62">
        <v>2.6448446919248901E-8</v>
      </c>
      <c r="BV48" s="62">
        <v>5.3374387542970601E-6</v>
      </c>
      <c r="BW48">
        <v>6.4826164582776098</v>
      </c>
      <c r="BX48">
        <v>1291.32075070154</v>
      </c>
      <c r="BY48" s="62">
        <v>1.2598235752400499E-7</v>
      </c>
      <c r="BZ48" s="62">
        <v>8.6410464478719698E-7</v>
      </c>
      <c r="CA48">
        <v>7242.0412295937704</v>
      </c>
    </row>
    <row r="49" spans="2:79" ht="15" thickBot="1" x14ac:dyDescent="0.35">
      <c r="B49" s="63" t="s">
        <v>359</v>
      </c>
      <c r="C49" s="11" t="s">
        <v>169</v>
      </c>
      <c r="D49" s="19">
        <v>1.6400000000000001E-2</v>
      </c>
      <c r="E49" s="19">
        <f>$D$49*AR57</f>
        <v>-29.36853912545374</v>
      </c>
      <c r="F49" s="19">
        <f t="shared" ref="F49:AN49" si="44">$D$49*AS57</f>
        <v>5.7374797887865716</v>
      </c>
      <c r="G49" s="19">
        <f t="shared" si="44"/>
        <v>-35.148442322846975</v>
      </c>
      <c r="H49" s="19">
        <f t="shared" si="44"/>
        <v>4.2423408606649005E-2</v>
      </c>
      <c r="I49" s="19">
        <f t="shared" si="44"/>
        <v>8.5783483430342087E-7</v>
      </c>
      <c r="J49" s="66">
        <f t="shared" si="44"/>
        <v>4.7330244922631236E-2</v>
      </c>
      <c r="K49" s="66">
        <f t="shared" si="44"/>
        <v>2.6074705952914691E-3</v>
      </c>
      <c r="L49" s="66">
        <f t="shared" si="44"/>
        <v>1.2337340650251282E-2</v>
      </c>
      <c r="M49" s="66">
        <f t="shared" si="44"/>
        <v>0.15805561500459203</v>
      </c>
      <c r="N49" s="66">
        <f t="shared" si="44"/>
        <v>4.6145808637325737E-2</v>
      </c>
      <c r="O49" s="66">
        <f t="shared" si="44"/>
        <v>1.1286489013207613E-4</v>
      </c>
      <c r="P49" s="66">
        <f t="shared" si="44"/>
        <v>112.82134212290441</v>
      </c>
      <c r="Q49" s="66">
        <f t="shared" si="44"/>
        <v>6.9667263451021579</v>
      </c>
      <c r="R49" s="66">
        <f t="shared" si="44"/>
        <v>532.70697633184534</v>
      </c>
      <c r="S49" s="66">
        <f t="shared" si="44"/>
        <v>532.70697633184534</v>
      </c>
      <c r="T49" s="66">
        <f t="shared" si="44"/>
        <v>112.82145832557231</v>
      </c>
      <c r="U49" s="66">
        <f t="shared" si="44"/>
        <v>112.87387090353229</v>
      </c>
      <c r="V49" s="66">
        <f t="shared" si="44"/>
        <v>0.1622055027963151</v>
      </c>
      <c r="W49" s="66">
        <f t="shared" si="44"/>
        <v>0</v>
      </c>
      <c r="X49" s="66">
        <f t="shared" si="44"/>
        <v>0</v>
      </c>
      <c r="Y49" s="66">
        <f t="shared" si="44"/>
        <v>0</v>
      </c>
      <c r="Z49" s="66">
        <f t="shared" si="44"/>
        <v>22.953816398744543</v>
      </c>
      <c r="AA49" s="66">
        <f t="shared" si="44"/>
        <v>253.84147178595762</v>
      </c>
      <c r="AB49" s="66">
        <f t="shared" si="44"/>
        <v>2.9132380816658974</v>
      </c>
      <c r="AC49" s="66">
        <f t="shared" si="44"/>
        <v>0</v>
      </c>
      <c r="AD49" s="66">
        <f t="shared" si="44"/>
        <v>2.3948275032927307E-9</v>
      </c>
      <c r="AE49" s="66">
        <f t="shared" si="44"/>
        <v>4.3809268498846467E-8</v>
      </c>
      <c r="AF49" s="66">
        <f t="shared" si="44"/>
        <v>3.513685681825479E-8</v>
      </c>
      <c r="AG49" s="66">
        <f t="shared" si="44"/>
        <v>1.0672892829564093E-7</v>
      </c>
      <c r="AH49" s="66">
        <f t="shared" si="44"/>
        <v>4.642458204613728E-9</v>
      </c>
      <c r="AI49" s="66">
        <f t="shared" si="44"/>
        <v>2.9789256949067219E-6</v>
      </c>
      <c r="AJ49" s="66">
        <f t="shared" si="44"/>
        <v>1.274980950504101</v>
      </c>
      <c r="AK49" s="66">
        <f t="shared" si="44"/>
        <v>279.7085262663677</v>
      </c>
      <c r="AL49" s="66">
        <f t="shared" si="44"/>
        <v>4.6204096002139081E-8</v>
      </c>
      <c r="AM49" s="66">
        <f t="shared" si="44"/>
        <v>1.4592193538132013E-7</v>
      </c>
      <c r="AN49" s="66">
        <f t="shared" si="44"/>
        <v>2281.0101952731093</v>
      </c>
      <c r="AQ49" s="58" t="s">
        <v>503</v>
      </c>
      <c r="AR49">
        <v>35.270207934189301</v>
      </c>
      <c r="AS49">
        <v>102.404992406321</v>
      </c>
      <c r="AT49">
        <v>-67.671093445336595</v>
      </c>
      <c r="AU49">
        <v>0.53630897320500004</v>
      </c>
      <c r="AV49" s="62">
        <v>6.7384904889169396E-6</v>
      </c>
      <c r="AW49">
        <v>0.90182972259602301</v>
      </c>
      <c r="AX49">
        <v>4.3925216720584997E-2</v>
      </c>
      <c r="AY49">
        <v>0.12547601538369299</v>
      </c>
      <c r="AZ49">
        <v>2.6076606116373102</v>
      </c>
      <c r="BA49">
        <v>0.40235699279193698</v>
      </c>
      <c r="BB49">
        <v>0.115108916384329</v>
      </c>
      <c r="BC49">
        <v>1399.9271747524799</v>
      </c>
      <c r="BD49">
        <v>43.596308821135601</v>
      </c>
      <c r="BE49">
        <v>959.68671920399902</v>
      </c>
      <c r="BF49">
        <v>959.68671920399902</v>
      </c>
      <c r="BG49">
        <v>1400.0312341410799</v>
      </c>
      <c r="BH49">
        <v>1400.55282272108</v>
      </c>
      <c r="BI49">
        <v>1.0150479352999999</v>
      </c>
      <c r="BJ49">
        <v>0</v>
      </c>
      <c r="BK49">
        <v>0</v>
      </c>
      <c r="BL49">
        <v>0</v>
      </c>
      <c r="BM49">
        <v>939.07283278542104</v>
      </c>
      <c r="BN49">
        <v>2969.89162300917</v>
      </c>
      <c r="BO49">
        <v>30.5686814215289</v>
      </c>
      <c r="BP49">
        <v>0</v>
      </c>
      <c r="BQ49" s="62">
        <v>1.34125503359103E-7</v>
      </c>
      <c r="BR49" s="62">
        <v>1.2344629864667101E-7</v>
      </c>
      <c r="BS49" s="62">
        <v>8.7851534963028105E-7</v>
      </c>
      <c r="BT49" s="62">
        <v>2.6458748942529102E-6</v>
      </c>
      <c r="BU49" s="62">
        <v>5.2444978809942702E-8</v>
      </c>
      <c r="BV49" s="62">
        <v>1.0086723956379801E-5</v>
      </c>
      <c r="BW49">
        <v>8.3814180277050205</v>
      </c>
      <c r="BX49">
        <v>3939.5331372161199</v>
      </c>
      <c r="BY49" s="62">
        <v>2.5757180200577297E-7</v>
      </c>
      <c r="BZ49" s="62">
        <v>3.5645722469321399E-6</v>
      </c>
      <c r="CA49">
        <v>6892.8968328148903</v>
      </c>
    </row>
    <row r="50" spans="2:79" ht="18.600000000000001" thickBot="1" x14ac:dyDescent="0.4">
      <c r="B50" s="120" t="s">
        <v>500</v>
      </c>
      <c r="C50" s="121"/>
      <c r="D50" s="121"/>
      <c r="E50" s="67">
        <f>SUMPRODUCT(E5:E49)</f>
        <v>5073.941443292254</v>
      </c>
      <c r="F50" s="67">
        <f t="shared" ref="F50:AN50" si="45">SUMPRODUCT(F5:F49)</f>
        <v>17137.793721777678</v>
      </c>
      <c r="G50" s="67">
        <f t="shared" si="45"/>
        <v>-12115.280412868362</v>
      </c>
      <c r="H50" s="67">
        <f t="shared" si="45"/>
        <v>42.566349545092386</v>
      </c>
      <c r="I50" s="67">
        <f t="shared" si="45"/>
        <v>1.1570922361136074E-3</v>
      </c>
      <c r="J50" s="67">
        <f t="shared" si="45"/>
        <v>89.105455683193469</v>
      </c>
      <c r="K50" s="67">
        <f t="shared" si="45"/>
        <v>3.9141996389661973</v>
      </c>
      <c r="L50" s="67">
        <f t="shared" si="45"/>
        <v>20.122311363167853</v>
      </c>
      <c r="M50" s="67">
        <f t="shared" si="45"/>
        <v>207.92427351393204</v>
      </c>
      <c r="N50" s="67">
        <f t="shared" si="45"/>
        <v>62.642181611754282</v>
      </c>
      <c r="O50" s="67">
        <f t="shared" si="45"/>
        <v>0.59145900726217215</v>
      </c>
      <c r="P50" s="67">
        <f t="shared" si="45"/>
        <v>198629.70715021205</v>
      </c>
      <c r="Q50" s="67">
        <f t="shared" si="45"/>
        <v>9616.0387971880136</v>
      </c>
      <c r="R50" s="67">
        <f t="shared" si="45"/>
        <v>106580.7884325277</v>
      </c>
      <c r="S50" s="67">
        <f t="shared" si="45"/>
        <v>106580.7884325277</v>
      </c>
      <c r="T50" s="67">
        <f t="shared" si="45"/>
        <v>198631.77556974741</v>
      </c>
      <c r="U50" s="67">
        <f t="shared" si="45"/>
        <v>198663.72221694604</v>
      </c>
      <c r="V50" s="67">
        <f t="shared" si="45"/>
        <v>223.90857443680895</v>
      </c>
      <c r="W50" s="67">
        <f t="shared" si="45"/>
        <v>0</v>
      </c>
      <c r="X50" s="67">
        <f t="shared" si="45"/>
        <v>0</v>
      </c>
      <c r="Y50" s="67">
        <f t="shared" si="45"/>
        <v>0</v>
      </c>
      <c r="Z50" s="67">
        <f t="shared" si="45"/>
        <v>83548.295929956075</v>
      </c>
      <c r="AA50" s="67">
        <f t="shared" si="45"/>
        <v>249644.49837281927</v>
      </c>
      <c r="AB50" s="67">
        <f t="shared" si="45"/>
        <v>34706.168797372062</v>
      </c>
      <c r="AC50" s="67">
        <f t="shared" si="45"/>
        <v>0</v>
      </c>
      <c r="AD50" s="67">
        <f t="shared" si="45"/>
        <v>5.549821950946506E-6</v>
      </c>
      <c r="AE50" s="67">
        <f t="shared" si="45"/>
        <v>1.896814602952878E-5</v>
      </c>
      <c r="AF50" s="67">
        <f t="shared" si="45"/>
        <v>1.8161965604422819E-4</v>
      </c>
      <c r="AG50" s="67">
        <f t="shared" si="45"/>
        <v>1.3523545115121818E-4</v>
      </c>
      <c r="AH50" s="67">
        <f t="shared" si="45"/>
        <v>1.402410486344109E-5</v>
      </c>
      <c r="AI50" s="67">
        <f t="shared" si="45"/>
        <v>8.3861698151060926E-4</v>
      </c>
      <c r="AJ50" s="67">
        <f t="shared" si="45"/>
        <v>1047.1446988268099</v>
      </c>
      <c r="AK50" s="67">
        <f t="shared" si="45"/>
        <v>367832.80613113317</v>
      </c>
      <c r="AL50" s="67">
        <f t="shared" si="45"/>
        <v>2.4522351040422764E-5</v>
      </c>
      <c r="AM50" s="67">
        <f t="shared" si="45"/>
        <v>3.2932231607997074E-4</v>
      </c>
      <c r="AN50" s="67">
        <f t="shared" si="45"/>
        <v>598270.85975841421</v>
      </c>
      <c r="AQ50" s="58" t="s">
        <v>504</v>
      </c>
      <c r="AR50">
        <v>62.986477052540302</v>
      </c>
      <c r="AS50">
        <v>104.320917160908</v>
      </c>
      <c r="AT50">
        <v>-41.825876076411603</v>
      </c>
      <c r="AU50">
        <v>0.49143596804349998</v>
      </c>
      <c r="AV50" s="62">
        <v>8.3159176504113901E-6</v>
      </c>
      <c r="AW50">
        <v>0.94955351775575303</v>
      </c>
      <c r="AX50">
        <v>4.30377228631737E-2</v>
      </c>
      <c r="AY50">
        <v>0.134252787812388</v>
      </c>
      <c r="AZ50">
        <v>2.72083148767685</v>
      </c>
      <c r="BA50">
        <v>0.423490703636761</v>
      </c>
      <c r="BB50">
        <v>0.11603403718385499</v>
      </c>
      <c r="BC50">
        <v>1433.2417460132599</v>
      </c>
      <c r="BD50">
        <v>44.417157061990999</v>
      </c>
      <c r="BE50">
        <v>640.94213356747503</v>
      </c>
      <c r="BF50">
        <v>640.94213356747503</v>
      </c>
      <c r="BG50">
        <v>1433.3469045546001</v>
      </c>
      <c r="BH50">
        <v>1433.8575593046</v>
      </c>
      <c r="BI50">
        <v>1.0341596522000001</v>
      </c>
      <c r="BJ50">
        <v>0</v>
      </c>
      <c r="BK50">
        <v>0</v>
      </c>
      <c r="BL50">
        <v>0</v>
      </c>
      <c r="BM50">
        <v>1020.5509036988</v>
      </c>
      <c r="BN50">
        <v>3631.2676018910402</v>
      </c>
      <c r="BO50">
        <v>31.9880799705839</v>
      </c>
      <c r="BP50">
        <v>0</v>
      </c>
      <c r="BQ50" s="62">
        <v>1.27129000536952E-7</v>
      </c>
      <c r="BR50" s="62">
        <v>1.1883657441434201E-7</v>
      </c>
      <c r="BS50" s="62">
        <v>8.3249846875780599E-7</v>
      </c>
      <c r="BT50" s="62">
        <v>2.5616561649672801E-6</v>
      </c>
      <c r="BU50" s="62">
        <v>5.5784951598522097E-8</v>
      </c>
      <c r="BV50" s="62">
        <v>1.0072588665281901E-5</v>
      </c>
      <c r="BW50">
        <v>8.8672884151658806</v>
      </c>
      <c r="BX50">
        <v>4683.80658556042</v>
      </c>
      <c r="BY50" s="62">
        <v>2.4596557495129398E-7</v>
      </c>
      <c r="BZ50" s="62">
        <v>3.4382787645418701E-6</v>
      </c>
      <c r="CA50">
        <v>4584.5603759348696</v>
      </c>
    </row>
    <row r="51" spans="2:79" ht="15" thickBot="1" x14ac:dyDescent="0.35">
      <c r="AQ51" s="58" t="s">
        <v>505</v>
      </c>
      <c r="AR51">
        <v>342.08780376832402</v>
      </c>
      <c r="AS51">
        <v>207.12181040697001</v>
      </c>
      <c r="AT51">
        <v>134.885388589125</v>
      </c>
      <c r="AU51">
        <v>8.060477222871E-2</v>
      </c>
      <c r="AV51" s="62">
        <v>1.8197546353019499E-5</v>
      </c>
      <c r="AW51">
        <v>0.48404854457896201</v>
      </c>
      <c r="AX51">
        <v>6.6765194092985994E-2</v>
      </c>
      <c r="AY51">
        <v>0.44173294720255701</v>
      </c>
      <c r="AZ51">
        <v>1.0990501815645799</v>
      </c>
      <c r="BA51">
        <v>0.34632355957121802</v>
      </c>
      <c r="BB51">
        <v>7.3940655794795202E-4</v>
      </c>
      <c r="BC51">
        <v>2127.2748719683</v>
      </c>
      <c r="BD51">
        <v>106.633615675877</v>
      </c>
      <c r="BE51">
        <v>123.298591117217</v>
      </c>
      <c r="BF51">
        <v>123.298591117217</v>
      </c>
      <c r="BG51">
        <v>2127.2781107548699</v>
      </c>
      <c r="BH51">
        <v>2127.2876692002701</v>
      </c>
      <c r="BI51">
        <v>2.4827384325000099</v>
      </c>
      <c r="BJ51">
        <v>0</v>
      </c>
      <c r="BK51">
        <v>0</v>
      </c>
      <c r="BL51">
        <v>0</v>
      </c>
      <c r="BM51">
        <v>1708.7212975862701</v>
      </c>
      <c r="BN51">
        <v>14149.8791062082</v>
      </c>
      <c r="BO51">
        <v>10.288403369900401</v>
      </c>
      <c r="BP51">
        <v>0</v>
      </c>
      <c r="BQ51" s="62">
        <v>1.1864825284056001E-7</v>
      </c>
      <c r="BR51" s="62">
        <v>7.4877329979518501E-8</v>
      </c>
      <c r="BS51" s="62">
        <v>1.4391630160224199E-6</v>
      </c>
      <c r="BT51" s="62">
        <v>2.6504410478184701E-6</v>
      </c>
      <c r="BU51" s="62">
        <v>3.9401793465622602E-8</v>
      </c>
      <c r="BV51" s="62">
        <v>5.2561047591055703E-6</v>
      </c>
      <c r="BW51">
        <v>16.4719255495169</v>
      </c>
      <c r="BX51">
        <v>15868.8888071644</v>
      </c>
      <c r="BY51" s="62">
        <v>1.9352558282007901E-7</v>
      </c>
      <c r="BZ51" s="62">
        <v>4.1123285931250596E-6</v>
      </c>
      <c r="CA51">
        <v>385.99360791630102</v>
      </c>
    </row>
    <row r="52" spans="2:79" ht="15" thickBot="1" x14ac:dyDescent="0.35">
      <c r="AQ52" s="58" t="s">
        <v>506</v>
      </c>
      <c r="AR52">
        <v>0.53336085194843896</v>
      </c>
      <c r="AS52">
        <v>0.53309639046761403</v>
      </c>
      <c r="AT52">
        <v>2.04669630213182E-4</v>
      </c>
      <c r="AU52" s="62">
        <v>5.9791850611159997E-5</v>
      </c>
      <c r="AV52" s="62">
        <v>1.11802332782851E-7</v>
      </c>
      <c r="AW52">
        <v>5.4445931623049899E-3</v>
      </c>
      <c r="AX52" s="62">
        <v>2.9809146549621598E-5</v>
      </c>
      <c r="AY52">
        <v>2.3852534746362599E-3</v>
      </c>
      <c r="AZ52">
        <v>2.6112447164358499E-2</v>
      </c>
      <c r="BA52">
        <v>7.2027335765947704E-3</v>
      </c>
      <c r="BB52" s="62">
        <v>9.2218228500250599E-7</v>
      </c>
      <c r="BC52">
        <v>7.3247129309796701</v>
      </c>
      <c r="BD52">
        <v>1.9356983856436499E-2</v>
      </c>
      <c r="BE52">
        <v>5.8345635564768197E-2</v>
      </c>
      <c r="BF52">
        <v>5.8345635564768197E-2</v>
      </c>
      <c r="BG52">
        <v>7.3247139467907401</v>
      </c>
      <c r="BH52">
        <v>7.3247355857527401</v>
      </c>
      <c r="BI52">
        <v>4.5068646930002099E-4</v>
      </c>
      <c r="BJ52">
        <v>0</v>
      </c>
      <c r="BK52">
        <v>0</v>
      </c>
      <c r="BL52">
        <v>0</v>
      </c>
      <c r="BM52">
        <v>1.27114403723089</v>
      </c>
      <c r="BN52">
        <v>3.2567926592044198</v>
      </c>
      <c r="BO52">
        <v>0.35648898504647802</v>
      </c>
      <c r="BP52">
        <v>0</v>
      </c>
      <c r="BQ52" s="62">
        <v>1.1684657916154301E-10</v>
      </c>
      <c r="BR52" s="62">
        <v>1.3444074669860501E-10</v>
      </c>
      <c r="BS52" s="62">
        <v>2.44778261206657E-9</v>
      </c>
      <c r="BT52" s="62">
        <v>2.1810307828901401E-9</v>
      </c>
      <c r="BU52" s="62">
        <v>1.2814504106417199E-10</v>
      </c>
      <c r="BV52" s="62">
        <v>1.4315670856888701E-7</v>
      </c>
      <c r="BW52">
        <v>3.4045402320955397E-2</v>
      </c>
      <c r="BX52">
        <v>4.8844256814817797</v>
      </c>
      <c r="BY52" s="62">
        <v>2.5128732586014799E-10</v>
      </c>
      <c r="BZ52" s="62">
        <v>4.7406350782876599E-9</v>
      </c>
      <c r="CA52">
        <v>0.94723069809288296</v>
      </c>
    </row>
    <row r="53" spans="2:79" ht="15" thickBot="1" x14ac:dyDescent="0.35">
      <c r="AQ53" s="58" t="s">
        <v>507</v>
      </c>
      <c r="AR53">
        <v>0.51625056300387895</v>
      </c>
      <c r="AS53">
        <v>0.51601630597272496</v>
      </c>
      <c r="AT53">
        <v>1.8880838596074801E-4</v>
      </c>
      <c r="AU53" s="62">
        <v>4.5448645193519998E-5</v>
      </c>
      <c r="AV53" s="62">
        <v>1.1022063808117499E-7</v>
      </c>
      <c r="AW53">
        <v>5.3631794776942202E-3</v>
      </c>
      <c r="AX53" s="62">
        <v>2.1077414089223399E-5</v>
      </c>
      <c r="AY53">
        <v>2.3678583573116699E-3</v>
      </c>
      <c r="AZ53">
        <v>2.5937099900329198E-2</v>
      </c>
      <c r="BA53">
        <v>7.1400367979218204E-3</v>
      </c>
      <c r="BB53" s="62">
        <v>8.2797330206973398E-7</v>
      </c>
      <c r="BC53">
        <v>7.0408621926811099</v>
      </c>
      <c r="BD53">
        <v>1.3531398921644599E-2</v>
      </c>
      <c r="BE53">
        <v>4.3899889558711498E-2</v>
      </c>
      <c r="BF53">
        <v>4.3899889558711498E-2</v>
      </c>
      <c r="BG53">
        <v>7.0408631708742604</v>
      </c>
      <c r="BH53">
        <v>7.04088139678126</v>
      </c>
      <c r="BI53">
        <v>3.1505003309997799E-4</v>
      </c>
      <c r="BJ53">
        <v>0</v>
      </c>
      <c r="BK53">
        <v>0</v>
      </c>
      <c r="BL53">
        <v>0</v>
      </c>
      <c r="BM53">
        <v>1.2128930971465499</v>
      </c>
      <c r="BN53">
        <v>2.7693006670128102</v>
      </c>
      <c r="BO53">
        <v>0.35291620547993802</v>
      </c>
      <c r="BP53">
        <v>0</v>
      </c>
      <c r="BQ53" s="62">
        <v>7.8173689119391104E-11</v>
      </c>
      <c r="BR53" s="62">
        <v>9.2542027423866602E-11</v>
      </c>
      <c r="BS53" s="62">
        <v>2.2289312440379701E-9</v>
      </c>
      <c r="BT53" s="62">
        <v>1.5530529258315099E-9</v>
      </c>
      <c r="BU53" s="62">
        <v>1.13704903700525E-10</v>
      </c>
      <c r="BV53" s="62">
        <v>1.4172413473608901E-7</v>
      </c>
      <c r="BW53">
        <v>3.2695894781484401E-2</v>
      </c>
      <c r="BX53">
        <v>4.3351099696392996</v>
      </c>
      <c r="BY53" s="62">
        <v>1.7071571654325799E-10</v>
      </c>
      <c r="BZ53" s="62">
        <v>3.8817985203060903E-9</v>
      </c>
      <c r="CA53">
        <v>0.89506569010419701</v>
      </c>
    </row>
    <row r="54" spans="2:79" ht="15" thickBot="1" x14ac:dyDescent="0.35">
      <c r="AQ54" s="58" t="s">
        <v>508</v>
      </c>
      <c r="AR54">
        <v>3193.7530057296899</v>
      </c>
      <c r="AS54">
        <v>3212.0438253490402</v>
      </c>
      <c r="AT54">
        <v>-20.219684920160901</v>
      </c>
      <c r="AU54">
        <v>1.9288653008104999</v>
      </c>
      <c r="AV54">
        <v>1.0747002505804901E-4</v>
      </c>
      <c r="AW54">
        <v>12.874719063823401</v>
      </c>
      <c r="AX54">
        <v>0.70765999029196802</v>
      </c>
      <c r="AY54">
        <v>2.4712988599208998</v>
      </c>
      <c r="AZ54">
        <v>25.886897280793399</v>
      </c>
      <c r="BA54">
        <v>10.4329806145224</v>
      </c>
      <c r="BB54">
        <v>4.2462926951772798E-2</v>
      </c>
      <c r="BC54">
        <v>92080.121854721307</v>
      </c>
      <c r="BD54">
        <v>1734.2754805592101</v>
      </c>
      <c r="BE54">
        <v>2041.5264105265001</v>
      </c>
      <c r="BF54">
        <v>2041.5264105265001</v>
      </c>
      <c r="BG54">
        <v>92080.958177110006</v>
      </c>
      <c r="BH54">
        <v>92081.830138370002</v>
      </c>
      <c r="BI54">
        <v>40.378940175999603</v>
      </c>
      <c r="BJ54">
        <v>0</v>
      </c>
      <c r="BK54">
        <v>0</v>
      </c>
      <c r="BL54">
        <v>0</v>
      </c>
      <c r="BM54">
        <v>6994.4383526133997</v>
      </c>
      <c r="BN54">
        <v>34876.130850274902</v>
      </c>
      <c r="BO54">
        <v>398.843611373643</v>
      </c>
      <c r="BP54">
        <v>0</v>
      </c>
      <c r="BQ54" s="62">
        <v>7.7705883208300901E-7</v>
      </c>
      <c r="BR54" s="62">
        <v>3.1916870109696602E-7</v>
      </c>
      <c r="BS54" s="62">
        <v>4.7074997645582699E-6</v>
      </c>
      <c r="BT54" s="62">
        <v>2.2406031544367899E-5</v>
      </c>
      <c r="BU54" s="62">
        <v>1.8043824944327299E-6</v>
      </c>
      <c r="BV54">
        <v>1.04303410711983E-4</v>
      </c>
      <c r="BW54">
        <v>159.195466219992</v>
      </c>
      <c r="BX54">
        <v>42269.412814262003</v>
      </c>
      <c r="BY54" s="62">
        <v>1.09622753317997E-6</v>
      </c>
      <c r="BZ54" s="62">
        <v>2.81960296452993E-5</v>
      </c>
      <c r="CA54">
        <v>7262.3437438126102</v>
      </c>
    </row>
    <row r="55" spans="2:79" ht="15" thickBot="1" x14ac:dyDescent="0.35">
      <c r="AQ55" s="58" t="s">
        <v>509</v>
      </c>
      <c r="AR55">
        <v>1912.9070824857599</v>
      </c>
      <c r="AS55">
        <v>1912.7544173484</v>
      </c>
      <c r="AT55">
        <v>-1.34449636557688</v>
      </c>
      <c r="AU55">
        <v>1.4971615029416501</v>
      </c>
      <c r="AV55">
        <v>4.7300698773892298E-4</v>
      </c>
      <c r="AW55">
        <v>6.8138827466329097</v>
      </c>
      <c r="AX55">
        <v>0.59863853802079603</v>
      </c>
      <c r="AY55">
        <v>1.3211593651148299</v>
      </c>
      <c r="AZ55">
        <v>13.7228801601114</v>
      </c>
      <c r="BA55">
        <v>3.8762477202294399</v>
      </c>
      <c r="BB55">
        <v>4.8465148581918999E-2</v>
      </c>
      <c r="BC55">
        <v>23734.334557996499</v>
      </c>
      <c r="BD55">
        <v>1047.47901174356</v>
      </c>
      <c r="BE55">
        <v>1653.86830464888</v>
      </c>
      <c r="BF55">
        <v>1653.86830464888</v>
      </c>
      <c r="BG55">
        <v>23734.3793015673</v>
      </c>
      <c r="BH55">
        <v>23734.6612600673</v>
      </c>
      <c r="BI55">
        <v>24.388335546998899</v>
      </c>
      <c r="BJ55">
        <v>0</v>
      </c>
      <c r="BK55">
        <v>0</v>
      </c>
      <c r="BL55">
        <v>0</v>
      </c>
      <c r="BM55">
        <v>5667.3958111457896</v>
      </c>
      <c r="BN55">
        <v>28253.198053924301</v>
      </c>
      <c r="BO55">
        <v>140.33637565906099</v>
      </c>
      <c r="BP55">
        <v>0</v>
      </c>
      <c r="BQ55" s="62">
        <v>6.5879372417688403E-7</v>
      </c>
      <c r="BR55" s="62">
        <v>2.4186492994868898E-7</v>
      </c>
      <c r="BS55" s="62">
        <v>4.9921240336112303E-6</v>
      </c>
      <c r="BT55" s="62">
        <v>2.39811193703426E-5</v>
      </c>
      <c r="BU55" s="62">
        <v>1.13368691400375E-6</v>
      </c>
      <c r="BV55" s="62">
        <v>5.0600736314955801E-5</v>
      </c>
      <c r="BW55">
        <v>168.144271079547</v>
      </c>
      <c r="BX55">
        <v>34060.930240729198</v>
      </c>
      <c r="BY55" s="62">
        <v>9.0065865412557195E-7</v>
      </c>
      <c r="BZ55" s="62">
        <v>2.9959082645035E-5</v>
      </c>
      <c r="CA55">
        <v>7040.4986545818701</v>
      </c>
    </row>
    <row r="56" spans="2:79" ht="15" thickBot="1" x14ac:dyDescent="0.35">
      <c r="AQ56" s="58" t="s">
        <v>510</v>
      </c>
      <c r="AR56">
        <v>-916.41221595518198</v>
      </c>
      <c r="AS56">
        <v>294.39455524764003</v>
      </c>
      <c r="AT56">
        <v>-1211.8893010157501</v>
      </c>
      <c r="AU56">
        <v>1.0825298129245</v>
      </c>
      <c r="AV56" s="62">
        <v>4.3217172165402597E-5</v>
      </c>
      <c r="AW56">
        <v>2.0250108743523301</v>
      </c>
      <c r="AX56">
        <v>0.16171249827672801</v>
      </c>
      <c r="AY56">
        <v>0.59890940329240705</v>
      </c>
      <c r="AZ56">
        <v>5.4827382444408803</v>
      </c>
      <c r="BA56">
        <v>2.12172148647314</v>
      </c>
      <c r="BB56">
        <v>5.4717443134918902E-3</v>
      </c>
      <c r="BC56">
        <v>5906.9023524499198</v>
      </c>
      <c r="BD56">
        <v>190.35381390430101</v>
      </c>
      <c r="BE56">
        <v>18118.866106048499</v>
      </c>
      <c r="BF56">
        <v>18118.866106048499</v>
      </c>
      <c r="BG56">
        <v>5906.9209271134996</v>
      </c>
      <c r="BH56">
        <v>5908.1259961135002</v>
      </c>
      <c r="BI56">
        <v>4.4319863539997204</v>
      </c>
      <c r="BJ56">
        <v>0</v>
      </c>
      <c r="BK56">
        <v>0</v>
      </c>
      <c r="BL56">
        <v>0</v>
      </c>
      <c r="BM56">
        <v>3899.36254227058</v>
      </c>
      <c r="BN56">
        <v>8780.5566657212894</v>
      </c>
      <c r="BO56">
        <v>4239.3615892417802</v>
      </c>
      <c r="BP56">
        <v>0</v>
      </c>
      <c r="BQ56" s="62">
        <v>1.7404869137251301E-7</v>
      </c>
      <c r="BR56" s="62">
        <v>2.5728087133107301E-6</v>
      </c>
      <c r="BS56" s="62">
        <v>1.6592718945390901E-5</v>
      </c>
      <c r="BT56" s="62">
        <v>5.1175274076731902E-6</v>
      </c>
      <c r="BU56" s="62">
        <v>1.16465634044747E-6</v>
      </c>
      <c r="BV56" s="62">
        <v>1.60823652328307E-5</v>
      </c>
      <c r="BW56">
        <v>46.363877822588201</v>
      </c>
      <c r="BX56">
        <v>16919.280797233601</v>
      </c>
      <c r="BY56" s="62">
        <v>2.74685740468324E-6</v>
      </c>
      <c r="BZ56" s="62">
        <v>2.2841935151111201E-5</v>
      </c>
      <c r="CA56">
        <v>109716.072444588</v>
      </c>
    </row>
    <row r="57" spans="2:79" ht="15" thickBot="1" x14ac:dyDescent="0.35">
      <c r="AQ57" s="58" t="s">
        <v>511</v>
      </c>
      <c r="AR57">
        <v>-1790.7645808203499</v>
      </c>
      <c r="AS57">
        <v>349.846328584547</v>
      </c>
      <c r="AT57">
        <v>-2143.1977026126201</v>
      </c>
      <c r="AU57">
        <v>2.5867932077225002</v>
      </c>
      <c r="AV57" s="62">
        <v>5.2307002091672002E-5</v>
      </c>
      <c r="AW57">
        <v>2.8859905440628801</v>
      </c>
      <c r="AX57">
        <v>0.158992109468992</v>
      </c>
      <c r="AY57">
        <v>0.75227686891776102</v>
      </c>
      <c r="AZ57">
        <v>9.6375375002800006</v>
      </c>
      <c r="BA57">
        <v>2.8137688193491299</v>
      </c>
      <c r="BB57">
        <v>6.8820054958582998E-3</v>
      </c>
      <c r="BC57">
        <v>6879.3501294453899</v>
      </c>
      <c r="BD57">
        <v>424.80038689647301</v>
      </c>
      <c r="BE57">
        <v>32482.1327031613</v>
      </c>
      <c r="BF57">
        <v>32482.1327031613</v>
      </c>
      <c r="BG57">
        <v>6879.3572149739202</v>
      </c>
      <c r="BH57">
        <v>6882.55310387392</v>
      </c>
      <c r="BI57">
        <v>9.8905794387996995</v>
      </c>
      <c r="BJ57">
        <v>0</v>
      </c>
      <c r="BK57">
        <v>0</v>
      </c>
      <c r="BL57">
        <v>0</v>
      </c>
      <c r="BM57">
        <v>1399.6229511429599</v>
      </c>
      <c r="BN57">
        <v>15478.138523534</v>
      </c>
      <c r="BO57">
        <v>177.63646839426201</v>
      </c>
      <c r="BP57">
        <v>0</v>
      </c>
      <c r="BQ57" s="62">
        <v>1.4602606727394699E-7</v>
      </c>
      <c r="BR57" s="62">
        <v>2.6712968596857599E-6</v>
      </c>
      <c r="BS57" s="62">
        <v>2.1424912694057798E-6</v>
      </c>
      <c r="BT57" s="62">
        <v>6.5078614814415196E-6</v>
      </c>
      <c r="BU57" s="62">
        <v>2.8307671979351997E-7</v>
      </c>
      <c r="BV57">
        <v>1.8164181066504401E-4</v>
      </c>
      <c r="BW57">
        <v>77.742740884396397</v>
      </c>
      <c r="BX57">
        <v>17055.397943071199</v>
      </c>
      <c r="BY57" s="62">
        <v>2.8173229269596998E-6</v>
      </c>
      <c r="BZ57" s="62">
        <v>8.8976789866658604E-6</v>
      </c>
      <c r="CA57">
        <v>139085.987516653</v>
      </c>
    </row>
    <row r="58" spans="2:79" ht="15" thickBot="1" x14ac:dyDescent="0.35">
      <c r="AQ58" s="58" t="s">
        <v>512</v>
      </c>
      <c r="AR58">
        <v>63.609090822272599</v>
      </c>
      <c r="AS58">
        <v>63.065362459204401</v>
      </c>
      <c r="AT58">
        <v>0.51156934112887198</v>
      </c>
      <c r="AU58">
        <v>3.2159021939379001E-2</v>
      </c>
      <c r="AV58" s="62">
        <v>1.46843572463102E-6</v>
      </c>
      <c r="AW58">
        <v>0.24041764412965999</v>
      </c>
      <c r="AX58">
        <v>1.5439035618647999E-2</v>
      </c>
      <c r="AY58">
        <v>4.4298559999105501E-2</v>
      </c>
      <c r="AZ58">
        <v>0.45462987456214299</v>
      </c>
      <c r="BA58">
        <v>0.27190417847528597</v>
      </c>
      <c r="BB58">
        <v>5.5591004330849596E-4</v>
      </c>
      <c r="BC58">
        <v>2266.4450830137598</v>
      </c>
      <c r="BD58">
        <v>44.224976734652003</v>
      </c>
      <c r="BE58">
        <v>55.870312462043103</v>
      </c>
      <c r="BF58">
        <v>55.870312462043103</v>
      </c>
      <c r="BG58">
        <v>2266.4673566278502</v>
      </c>
      <c r="BH58">
        <v>2266.4689825903502</v>
      </c>
      <c r="BI58">
        <v>1.0296851393400199</v>
      </c>
      <c r="BJ58">
        <v>0</v>
      </c>
      <c r="BK58">
        <v>0</v>
      </c>
      <c r="BL58">
        <v>0</v>
      </c>
      <c r="BM58">
        <v>56.0773733242996</v>
      </c>
      <c r="BN58">
        <v>366.82190174186201</v>
      </c>
      <c r="BO58">
        <v>4.1706980026766196</v>
      </c>
      <c r="BP58">
        <v>0</v>
      </c>
      <c r="BQ58" s="62">
        <v>1.10346253196939E-8</v>
      </c>
      <c r="BR58" s="62">
        <v>4.3644139733668703E-9</v>
      </c>
      <c r="BS58" s="62">
        <v>9.2942492199851294E-8</v>
      </c>
      <c r="BT58" s="62">
        <v>3.2853474280294201E-7</v>
      </c>
      <c r="BU58" s="62">
        <v>3.4778899410705803E-8</v>
      </c>
      <c r="BV58" s="62">
        <v>1.8231445331472499E-6</v>
      </c>
      <c r="BW58">
        <v>7.2170681747138499</v>
      </c>
      <c r="BX58">
        <v>427.06997306883898</v>
      </c>
      <c r="BY58" s="62">
        <v>1.53990392930608E-8</v>
      </c>
      <c r="BZ58" s="62">
        <v>4.3907459359806599E-7</v>
      </c>
      <c r="CA58">
        <v>95.158987904333003</v>
      </c>
    </row>
    <row r="59" spans="2:79" ht="15" thickBot="1" x14ac:dyDescent="0.35">
      <c r="AQ59" s="58" t="s">
        <v>513</v>
      </c>
      <c r="AR59">
        <v>3776.4745966341402</v>
      </c>
      <c r="AS59">
        <v>3743.65017679128</v>
      </c>
      <c r="AT59">
        <v>32.816811800530502</v>
      </c>
      <c r="AU59">
        <v>7.6080423218370004E-3</v>
      </c>
      <c r="AV59" s="62">
        <v>4.1035102670169901E-5</v>
      </c>
      <c r="AW59">
        <v>12.8488231980342</v>
      </c>
      <c r="AX59">
        <v>0.11289230515604599</v>
      </c>
      <c r="AY59">
        <v>1.9520578550177601</v>
      </c>
      <c r="AZ59">
        <v>20.8216674465999</v>
      </c>
      <c r="BA59">
        <v>11.1971912065456</v>
      </c>
      <c r="BB59">
        <v>4.4228799589293998E-4</v>
      </c>
      <c r="BC59">
        <v>83831.4105650969</v>
      </c>
      <c r="BD59">
        <v>2783.7581305034601</v>
      </c>
      <c r="BE59">
        <v>430.55869744037102</v>
      </c>
      <c r="BF59">
        <v>430.55869744037102</v>
      </c>
      <c r="BG59">
        <v>83833.2423247689</v>
      </c>
      <c r="BH59">
        <v>83833.244561295694</v>
      </c>
      <c r="BI59">
        <v>64.813926204970002</v>
      </c>
      <c r="BJ59">
        <v>0</v>
      </c>
      <c r="BK59">
        <v>0</v>
      </c>
      <c r="BL59">
        <v>0</v>
      </c>
      <c r="BM59">
        <v>764.53972303796297</v>
      </c>
      <c r="BN59">
        <v>2896.3390373729499</v>
      </c>
      <c r="BO59">
        <v>227.14787626753599</v>
      </c>
      <c r="BP59">
        <v>0</v>
      </c>
      <c r="BQ59" s="62">
        <v>5.7524675583415201E-7</v>
      </c>
      <c r="BR59" s="62">
        <v>7.01112823206261E-8</v>
      </c>
      <c r="BS59" s="62">
        <v>4.8845343465890304E-6</v>
      </c>
      <c r="BT59" s="62">
        <v>2.2177100064958701E-6</v>
      </c>
      <c r="BU59" s="62">
        <v>1.85962359592194E-6</v>
      </c>
      <c r="BV59">
        <v>1.1786732843293399E-4</v>
      </c>
      <c r="BW59">
        <v>0.97398589924043999</v>
      </c>
      <c r="BX59">
        <v>3888.0266366784499</v>
      </c>
      <c r="BY59" s="62">
        <v>6.4535803815477805E-7</v>
      </c>
      <c r="BZ59" s="62">
        <v>7.4428358937684603E-6</v>
      </c>
      <c r="CA59">
        <v>89.482500063989505</v>
      </c>
    </row>
    <row r="60" spans="2:79" ht="15" thickBot="1" x14ac:dyDescent="0.35">
      <c r="AQ60" s="58" t="s">
        <v>514</v>
      </c>
      <c r="AR60">
        <v>6042.7856721137196</v>
      </c>
      <c r="AS60">
        <v>5971.3207204455402</v>
      </c>
      <c r="AT60">
        <v>67.901880326612996</v>
      </c>
      <c r="AU60">
        <v>3.5630713415609998</v>
      </c>
      <c r="AV60">
        <v>8.8122352787661697E-4</v>
      </c>
      <c r="AW60">
        <v>36.173939817549702</v>
      </c>
      <c r="AX60">
        <v>2.1354118817662302</v>
      </c>
      <c r="AY60">
        <v>10.7605837049485</v>
      </c>
      <c r="AZ60">
        <v>67.855380766028006</v>
      </c>
      <c r="BA60">
        <v>26.5161144991161</v>
      </c>
      <c r="BB60">
        <v>9.8330550787429596E-2</v>
      </c>
      <c r="BC60">
        <v>123121.753198548</v>
      </c>
      <c r="BD60">
        <v>5406.4394564261902</v>
      </c>
      <c r="BE60">
        <v>6556.3034587452203</v>
      </c>
      <c r="BF60">
        <v>6556.3034587452203</v>
      </c>
      <c r="BG60">
        <v>123129.702687211</v>
      </c>
      <c r="BH60">
        <v>123130.161854791</v>
      </c>
      <c r="BI60">
        <v>125.877519358</v>
      </c>
      <c r="BJ60">
        <v>0</v>
      </c>
      <c r="BK60">
        <v>0</v>
      </c>
      <c r="BL60">
        <v>0</v>
      </c>
      <c r="BM60">
        <v>253660.522204943</v>
      </c>
      <c r="BN60">
        <v>109448.896777342</v>
      </c>
      <c r="BO60">
        <v>140938.575593088</v>
      </c>
      <c r="BP60">
        <v>0</v>
      </c>
      <c r="BQ60" s="62">
        <v>2.2854049937394398E-6</v>
      </c>
      <c r="BR60" s="62">
        <v>6.6278735186513994E-5</v>
      </c>
      <c r="BS60">
        <v>5.6916326135854301E-4</v>
      </c>
      <c r="BT60" s="62">
        <v>6.7402678973249304E-5</v>
      </c>
      <c r="BU60" s="62">
        <v>3.5729250288289398E-5</v>
      </c>
      <c r="BV60">
        <v>4.0088981708590298E-4</v>
      </c>
      <c r="BW60">
        <v>635.91595194042202</v>
      </c>
      <c r="BX60">
        <v>504047.994575374</v>
      </c>
      <c r="BY60" s="62">
        <v>6.8564140180253503E-5</v>
      </c>
      <c r="BZ60">
        <v>6.7113328955601596E-4</v>
      </c>
      <c r="CA60">
        <v>15147.564696674801</v>
      </c>
    </row>
    <row r="61" spans="2:79" ht="15" thickBot="1" x14ac:dyDescent="0.35">
      <c r="AQ61" s="58" t="s">
        <v>515</v>
      </c>
      <c r="AR61">
        <v>1113069722.4995</v>
      </c>
      <c r="AS61">
        <v>1224842372.7611401</v>
      </c>
      <c r="AT61">
        <v>-113490211.413688</v>
      </c>
      <c r="AU61">
        <v>1717561.1520509999</v>
      </c>
      <c r="AV61">
        <v>101.368057634718</v>
      </c>
      <c r="AW61">
        <v>11709116.1732371</v>
      </c>
      <c r="AX61">
        <v>548171.76393451204</v>
      </c>
      <c r="AY61">
        <v>1995976.31284061</v>
      </c>
      <c r="AZ61">
        <v>38114705.1249924</v>
      </c>
      <c r="BA61">
        <v>6133482.6236439003</v>
      </c>
      <c r="BB61">
        <v>773530.40202004497</v>
      </c>
      <c r="BC61">
        <v>16065594291.729</v>
      </c>
      <c r="BD61">
        <v>503198421.68847698</v>
      </c>
      <c r="BE61">
        <v>3509150288.9661398</v>
      </c>
      <c r="BF61">
        <v>3509150288.9661398</v>
      </c>
      <c r="BG61">
        <v>16066306927.112801</v>
      </c>
      <c r="BH61">
        <v>16067228470.2728</v>
      </c>
      <c r="BI61">
        <v>11715912.029999699</v>
      </c>
      <c r="BJ61">
        <v>0</v>
      </c>
      <c r="BK61">
        <v>0</v>
      </c>
      <c r="BL61">
        <v>0</v>
      </c>
      <c r="BM61">
        <v>9622910175.7908802</v>
      </c>
      <c r="BN61">
        <v>36101025697.3993</v>
      </c>
      <c r="BO61">
        <v>311823488.78317398</v>
      </c>
      <c r="BP61">
        <v>0</v>
      </c>
      <c r="BQ61">
        <v>1.76363863381038</v>
      </c>
      <c r="BR61">
        <v>1.4488848559479199</v>
      </c>
      <c r="BS61">
        <v>7.9128718837254599</v>
      </c>
      <c r="BT61">
        <v>33.049764058312597</v>
      </c>
      <c r="BU61">
        <v>1.1455736906743801</v>
      </c>
      <c r="BV61">
        <v>155.570027557418</v>
      </c>
      <c r="BW61">
        <v>107411300.30167</v>
      </c>
      <c r="BX61">
        <v>46035759361.973396</v>
      </c>
      <c r="BY61">
        <v>3.2125234897583002</v>
      </c>
      <c r="BZ61">
        <v>41.9866095981615</v>
      </c>
      <c r="CA61">
        <v>81099147590.092896</v>
      </c>
    </row>
    <row r="62" spans="2:79" ht="15" thickBot="1" x14ac:dyDescent="0.35">
      <c r="AQ62" s="58" t="s">
        <v>516</v>
      </c>
      <c r="AR62">
        <v>3104.73621681646</v>
      </c>
      <c r="AS62">
        <v>3002.5603475888402</v>
      </c>
      <c r="AT62">
        <v>99.799811119534894</v>
      </c>
      <c r="AU62">
        <v>2.3760581080929999</v>
      </c>
      <c r="AV62">
        <v>1.5072228065634401E-3</v>
      </c>
      <c r="AW62">
        <v>15.2756637346427</v>
      </c>
      <c r="AX62">
        <v>0.94588967931688805</v>
      </c>
      <c r="AY62">
        <v>3.0449716685971602</v>
      </c>
      <c r="AZ62">
        <v>28.968443985531501</v>
      </c>
      <c r="BA62">
        <v>9.3998771092694806</v>
      </c>
      <c r="BB62">
        <v>2.8272203423698399E-2</v>
      </c>
      <c r="BC62">
        <v>56038.521264333802</v>
      </c>
      <c r="BD62">
        <v>5312.6291443851096</v>
      </c>
      <c r="BE62">
        <v>5121.1448904572298</v>
      </c>
      <c r="BF62">
        <v>5121.1448904572298</v>
      </c>
      <c r="BG62">
        <v>56044.406068859898</v>
      </c>
      <c r="BH62">
        <v>56045.033638989902</v>
      </c>
      <c r="BI62">
        <v>123.693344455998</v>
      </c>
      <c r="BJ62">
        <v>0</v>
      </c>
      <c r="BK62">
        <v>0</v>
      </c>
      <c r="BL62">
        <v>0</v>
      </c>
      <c r="BM62">
        <v>27226.480277102099</v>
      </c>
      <c r="BN62">
        <v>35176.425102603404</v>
      </c>
      <c r="BO62">
        <v>370.12147674609798</v>
      </c>
      <c r="BP62">
        <v>0</v>
      </c>
      <c r="BQ62" s="62">
        <v>6.6396134982287599E-7</v>
      </c>
      <c r="BR62" s="62">
        <v>1.87084289090427E-6</v>
      </c>
      <c r="BS62" s="62">
        <v>9.0792144356679704E-6</v>
      </c>
      <c r="BT62" s="62">
        <v>3.1121109186947599E-5</v>
      </c>
      <c r="BU62" s="62">
        <v>1.38100930666772E-6</v>
      </c>
      <c r="BV62">
        <v>1.2599025558799901E-4</v>
      </c>
      <c r="BW62">
        <v>321.387431092871</v>
      </c>
      <c r="BX62">
        <v>62773.026856451601</v>
      </c>
      <c r="BY62" s="62">
        <v>2.5348042407271401E-6</v>
      </c>
      <c r="BZ62" s="62">
        <v>4.1096498726472E-5</v>
      </c>
      <c r="CA62">
        <v>14338.7596164595</v>
      </c>
    </row>
    <row r="63" spans="2:79" ht="15" thickBot="1" x14ac:dyDescent="0.35">
      <c r="AQ63" s="58" t="s">
        <v>517</v>
      </c>
      <c r="AR63" s="62">
        <v>1900</v>
      </c>
      <c r="AS63" s="62">
        <v>1900</v>
      </c>
      <c r="AT63">
        <v>2.36</v>
      </c>
      <c r="AU63">
        <v>1.44</v>
      </c>
      <c r="AV63">
        <v>1.18E-4</v>
      </c>
      <c r="AW63">
        <v>9.6199999999999992</v>
      </c>
      <c r="AX63">
        <v>1.28</v>
      </c>
      <c r="AY63">
        <v>2.15</v>
      </c>
      <c r="AZ63">
        <v>21.4</v>
      </c>
      <c r="BA63">
        <v>9.1</v>
      </c>
      <c r="BB63">
        <v>2.9700000000000001E-2</v>
      </c>
      <c r="BC63" s="62">
        <v>27300</v>
      </c>
      <c r="BD63">
        <v>832</v>
      </c>
      <c r="BE63" s="62">
        <v>1950</v>
      </c>
      <c r="BF63" s="62">
        <v>1950</v>
      </c>
      <c r="BG63" s="62">
        <v>27300</v>
      </c>
      <c r="BH63" s="62">
        <v>27300</v>
      </c>
      <c r="BI63">
        <v>19.399999999999999</v>
      </c>
      <c r="BM63" s="62">
        <v>9040</v>
      </c>
      <c r="BN63" s="62">
        <v>77800</v>
      </c>
      <c r="BO63">
        <v>380</v>
      </c>
      <c r="BQ63" s="62">
        <v>1.0200000000000001E-5</v>
      </c>
      <c r="BR63" s="62">
        <v>5.6799999999999998E-6</v>
      </c>
      <c r="BS63" s="62">
        <v>2.7699999999999999E-5</v>
      </c>
      <c r="BT63">
        <v>1.5799999999999999E-4</v>
      </c>
      <c r="BU63" s="62">
        <v>3.5599999999999998E-6</v>
      </c>
      <c r="BV63">
        <v>1.73E-4</v>
      </c>
      <c r="BW63">
        <v>127</v>
      </c>
      <c r="BX63" s="62">
        <v>87200</v>
      </c>
      <c r="BY63" s="62">
        <v>1.59E-5</v>
      </c>
      <c r="BZ63">
        <v>1.8900000000000001E-4</v>
      </c>
      <c r="CA63" s="62">
        <v>7090</v>
      </c>
    </row>
    <row r="64" spans="2:79" ht="15" thickBot="1" x14ac:dyDescent="0.35">
      <c r="AQ64" s="58" t="s">
        <v>518</v>
      </c>
      <c r="AR64">
        <v>0.16300000000000001</v>
      </c>
      <c r="AS64">
        <v>0.16300000000000001</v>
      </c>
      <c r="AT64" s="62">
        <v>8.7800000000000006E-5</v>
      </c>
      <c r="AU64" s="62">
        <v>5.9700000000000001E-5</v>
      </c>
      <c r="AV64" s="62">
        <v>3.7200000000000002E-8</v>
      </c>
      <c r="AW64">
        <v>4.6900000000000002E-4</v>
      </c>
      <c r="AX64" s="62">
        <v>1.22E-5</v>
      </c>
      <c r="AY64" s="62">
        <v>9.5400000000000001E-5</v>
      </c>
      <c r="AZ64">
        <v>1.0399999999999999E-3</v>
      </c>
      <c r="BA64">
        <v>3.9800000000000002E-4</v>
      </c>
      <c r="BB64" s="62">
        <v>4.51E-6</v>
      </c>
      <c r="BC64">
        <v>2.48</v>
      </c>
      <c r="BD64">
        <v>1.1299999999999999E-2</v>
      </c>
      <c r="BE64">
        <v>3.5400000000000001E-2</v>
      </c>
      <c r="BF64">
        <v>3.5400000000000001E-2</v>
      </c>
      <c r="BG64">
        <v>2.48</v>
      </c>
      <c r="BH64">
        <v>2.48</v>
      </c>
      <c r="BI64">
        <v>2.6400000000000002E-4</v>
      </c>
      <c r="BM64">
        <v>0.56999999999999995</v>
      </c>
      <c r="BN64">
        <v>1.39</v>
      </c>
      <c r="BO64">
        <v>0.11700000000000001</v>
      </c>
      <c r="BQ64" s="62">
        <v>2.6400000000000001E-11</v>
      </c>
      <c r="BR64" s="62">
        <v>2.9E-11</v>
      </c>
      <c r="BS64" s="62">
        <v>4.05E-10</v>
      </c>
      <c r="BT64" s="62">
        <v>1.4100000000000001E-9</v>
      </c>
      <c r="BU64" s="62">
        <v>7.6799999999999996E-11</v>
      </c>
      <c r="BV64" s="62">
        <v>1.04E-8</v>
      </c>
      <c r="BW64">
        <v>1.2800000000000001E-2</v>
      </c>
      <c r="BX64">
        <v>2.08</v>
      </c>
      <c r="BY64" s="62">
        <v>5.5500000000000002E-11</v>
      </c>
      <c r="BZ64" s="62">
        <v>1.8899999999999999E-9</v>
      </c>
      <c r="CA64">
        <v>1.72</v>
      </c>
    </row>
    <row r="65" spans="43:79" ht="15" thickBot="1" x14ac:dyDescent="0.35">
      <c r="AQ65" s="58" t="s">
        <v>519</v>
      </c>
      <c r="AR65">
        <v>654</v>
      </c>
      <c r="AS65">
        <v>655</v>
      </c>
      <c r="AT65">
        <v>-3.42</v>
      </c>
      <c r="AU65">
        <v>2.06</v>
      </c>
      <c r="AV65" s="62">
        <v>3.1999999999999999E-5</v>
      </c>
      <c r="AW65">
        <v>4.1100000000000003</v>
      </c>
      <c r="AX65">
        <v>0.22800000000000001</v>
      </c>
      <c r="AY65">
        <v>0.69199999999999995</v>
      </c>
      <c r="AZ65">
        <v>6.9</v>
      </c>
      <c r="BA65">
        <v>2.06</v>
      </c>
      <c r="BB65">
        <v>9.7900000000000001E-3</v>
      </c>
      <c r="BC65" s="62">
        <v>8820</v>
      </c>
      <c r="BD65">
        <v>258</v>
      </c>
      <c r="BE65">
        <v>830</v>
      </c>
      <c r="BF65">
        <v>830</v>
      </c>
      <c r="BG65" s="62">
        <v>8820</v>
      </c>
      <c r="BH65" s="62">
        <v>8820</v>
      </c>
      <c r="BI65">
        <v>6</v>
      </c>
      <c r="BM65" s="62">
        <v>1410</v>
      </c>
      <c r="BN65" s="62">
        <v>15100</v>
      </c>
      <c r="BO65">
        <v>205</v>
      </c>
      <c r="BQ65" s="62">
        <v>5.5199999999999997E-7</v>
      </c>
      <c r="BR65" s="62">
        <v>3.2300000000000002E-7</v>
      </c>
      <c r="BS65" s="62">
        <v>3.67E-6</v>
      </c>
      <c r="BT65" s="62">
        <v>1.15E-5</v>
      </c>
      <c r="BU65" s="62">
        <v>2.2600000000000001E-7</v>
      </c>
      <c r="BV65" s="62">
        <v>4.57E-5</v>
      </c>
      <c r="BW65">
        <v>33.700000000000003</v>
      </c>
      <c r="BX65" s="62">
        <v>16700</v>
      </c>
      <c r="BY65" s="62">
        <v>8.7599999999999996E-7</v>
      </c>
      <c r="BZ65" s="62">
        <v>1.5299999999999999E-5</v>
      </c>
      <c r="CA65" s="62">
        <v>1850</v>
      </c>
    </row>
    <row r="66" spans="43:79" ht="15" thickBot="1" x14ac:dyDescent="0.35">
      <c r="AQ66" s="58" t="s">
        <v>520</v>
      </c>
      <c r="AR66">
        <v>-139</v>
      </c>
      <c r="AS66">
        <v>148</v>
      </c>
      <c r="AT66">
        <v>-294</v>
      </c>
      <c r="AU66">
        <v>7</v>
      </c>
      <c r="AV66" s="62">
        <v>1.26E-5</v>
      </c>
      <c r="AW66">
        <v>1.1499999999999999</v>
      </c>
      <c r="AX66">
        <v>7.3700000000000002E-2</v>
      </c>
      <c r="AY66">
        <v>0.20300000000000001</v>
      </c>
      <c r="AZ66">
        <v>1.99</v>
      </c>
      <c r="BA66">
        <v>0.60899999999999999</v>
      </c>
      <c r="BB66">
        <v>6.8699999999999997E-2</v>
      </c>
      <c r="BC66" s="62">
        <v>2390</v>
      </c>
      <c r="BD66">
        <v>92.3</v>
      </c>
      <c r="BE66" s="62">
        <v>3850</v>
      </c>
      <c r="BF66" s="62">
        <v>3850</v>
      </c>
      <c r="BG66" s="62">
        <v>2390</v>
      </c>
      <c r="BH66" s="62">
        <v>2400</v>
      </c>
      <c r="BI66">
        <v>2.15</v>
      </c>
      <c r="BM66">
        <v>818</v>
      </c>
      <c r="BN66" s="62">
        <v>4150</v>
      </c>
      <c r="BO66">
        <v>95.1</v>
      </c>
      <c r="BQ66" s="62">
        <v>1.8E-7</v>
      </c>
      <c r="BR66" s="62">
        <v>8.3000000000000002E-8</v>
      </c>
      <c r="BS66" s="62">
        <v>1.2699999999999999E-6</v>
      </c>
      <c r="BT66" s="62">
        <v>3.2499999999999998E-6</v>
      </c>
      <c r="BU66" s="62">
        <v>8.9700000000000003E-8</v>
      </c>
      <c r="BV66" s="62">
        <v>1.43E-5</v>
      </c>
      <c r="BW66">
        <v>23.2</v>
      </c>
      <c r="BX66" s="62">
        <v>5060</v>
      </c>
      <c r="BY66" s="62">
        <v>2.6300000000000001E-7</v>
      </c>
      <c r="BZ66" s="62">
        <v>4.5900000000000001E-6</v>
      </c>
      <c r="CA66" s="62">
        <v>28100</v>
      </c>
    </row>
    <row r="67" spans="43:79" ht="15" thickBot="1" x14ac:dyDescent="0.35">
      <c r="AQ67" s="58" t="s">
        <v>521</v>
      </c>
      <c r="AR67">
        <v>-15.5</v>
      </c>
      <c r="AS67">
        <v>4.7</v>
      </c>
      <c r="AT67">
        <v>-20.2</v>
      </c>
      <c r="AU67">
        <v>1.46E-2</v>
      </c>
      <c r="AV67" s="62">
        <v>5.7599999999999997E-7</v>
      </c>
      <c r="AW67">
        <v>2.7799999999999998E-2</v>
      </c>
      <c r="AX67">
        <v>2.5400000000000002E-3</v>
      </c>
      <c r="AY67">
        <v>7.0800000000000004E-3</v>
      </c>
      <c r="AZ67">
        <v>7.7200000000000005E-2</v>
      </c>
      <c r="BA67">
        <v>2.1899999999999999E-2</v>
      </c>
      <c r="BB67">
        <v>2.03E-4</v>
      </c>
      <c r="BC67">
        <v>84.9</v>
      </c>
      <c r="BD67">
        <v>2.0099999999999998</v>
      </c>
      <c r="BE67">
        <v>237</v>
      </c>
      <c r="BF67">
        <v>237</v>
      </c>
      <c r="BG67">
        <v>84.9</v>
      </c>
      <c r="BH67">
        <v>84.9</v>
      </c>
      <c r="BI67">
        <v>4.6699999999999998E-2</v>
      </c>
      <c r="BM67">
        <v>12.1</v>
      </c>
      <c r="BN67">
        <v>66.2</v>
      </c>
      <c r="BO67">
        <v>1.54</v>
      </c>
      <c r="BQ67" s="62">
        <v>2.7900000000000001E-9</v>
      </c>
      <c r="BR67" s="62">
        <v>2.1900000000000001E-9</v>
      </c>
      <c r="BS67" s="62">
        <v>1.7199999999999999E-8</v>
      </c>
      <c r="BT67" s="62">
        <v>7.7999999999999997E-8</v>
      </c>
      <c r="BU67" s="62">
        <v>3.0899999999999999E-9</v>
      </c>
      <c r="BV67" s="62">
        <v>2.8000000000000002E-7</v>
      </c>
      <c r="BW67">
        <v>1.23</v>
      </c>
      <c r="BX67">
        <v>79.900000000000006</v>
      </c>
      <c r="BY67" s="62">
        <v>4.9799999999999998E-9</v>
      </c>
      <c r="BZ67" s="62">
        <v>9.7899999999999997E-8</v>
      </c>
      <c r="CA67" s="62">
        <v>2250</v>
      </c>
    </row>
    <row r="68" spans="43:79" ht="15" thickBot="1" x14ac:dyDescent="0.35">
      <c r="AQ68" s="58" t="s">
        <v>522</v>
      </c>
      <c r="AR68" s="62">
        <v>11200000</v>
      </c>
      <c r="AS68" s="62">
        <v>11100000</v>
      </c>
      <c r="AT68" s="62">
        <v>104000</v>
      </c>
      <c r="AU68" s="62">
        <v>20800</v>
      </c>
      <c r="AV68">
        <v>0.75600000000000001</v>
      </c>
      <c r="AW68" s="62">
        <v>100000</v>
      </c>
      <c r="AX68" s="62">
        <v>8070</v>
      </c>
      <c r="AY68" s="62">
        <v>14900</v>
      </c>
      <c r="AZ68" s="62">
        <v>247000</v>
      </c>
      <c r="BA68" s="62">
        <v>54700</v>
      </c>
      <c r="BB68" s="62">
        <v>3850</v>
      </c>
      <c r="BC68" s="62">
        <v>145000000</v>
      </c>
      <c r="BD68" s="62">
        <v>5100000</v>
      </c>
      <c r="BE68" s="62">
        <v>9860000</v>
      </c>
      <c r="BF68" s="62">
        <v>9860000</v>
      </c>
      <c r="BG68" s="62">
        <v>145000000</v>
      </c>
      <c r="BH68" s="62">
        <v>145000000</v>
      </c>
      <c r="BI68" s="62">
        <v>119000</v>
      </c>
      <c r="BM68" s="62">
        <v>99900000</v>
      </c>
      <c r="BN68" s="62">
        <v>575000000</v>
      </c>
      <c r="BO68" s="62">
        <v>3760000</v>
      </c>
      <c r="BQ68">
        <v>3.7900000000000003E-2</v>
      </c>
      <c r="BR68">
        <v>2.2599999999999999E-2</v>
      </c>
      <c r="BS68">
        <v>0.12</v>
      </c>
      <c r="BT68">
        <v>0.84899999999999998</v>
      </c>
      <c r="BU68">
        <v>0.03</v>
      </c>
      <c r="BV68">
        <v>1.1100000000000001</v>
      </c>
      <c r="BW68" s="62">
        <v>630000</v>
      </c>
      <c r="BX68" s="62">
        <v>678000000</v>
      </c>
      <c r="BY68">
        <v>6.0499999999999998E-2</v>
      </c>
      <c r="BZ68">
        <v>0.998</v>
      </c>
      <c r="CA68" s="62">
        <v>4680000000</v>
      </c>
    </row>
    <row r="69" spans="43:79" ht="15" thickBot="1" x14ac:dyDescent="0.35">
      <c r="AQ69" s="58" t="s">
        <v>523</v>
      </c>
      <c r="AR69">
        <v>187</v>
      </c>
      <c r="AS69">
        <v>185</v>
      </c>
      <c r="AT69">
        <v>1.76</v>
      </c>
      <c r="AU69">
        <v>6.7199999999999996E-2</v>
      </c>
      <c r="AV69" s="62">
        <v>1.03E-5</v>
      </c>
      <c r="AW69">
        <v>0.65200000000000002</v>
      </c>
      <c r="AX69">
        <v>2.3300000000000001E-2</v>
      </c>
      <c r="AY69">
        <v>0.19800000000000001</v>
      </c>
      <c r="AZ69">
        <v>2.21</v>
      </c>
      <c r="BA69">
        <v>0.57999999999999996</v>
      </c>
      <c r="BB69">
        <v>1.66E-2</v>
      </c>
      <c r="BC69" s="62">
        <v>1200</v>
      </c>
      <c r="BD69">
        <v>102</v>
      </c>
      <c r="BE69">
        <v>52.5</v>
      </c>
      <c r="BF69">
        <v>52.5</v>
      </c>
      <c r="BG69" s="62">
        <v>1200</v>
      </c>
      <c r="BH69" s="62">
        <v>1200</v>
      </c>
      <c r="BI69">
        <v>2.38</v>
      </c>
      <c r="BM69">
        <v>336</v>
      </c>
      <c r="BN69" s="62">
        <v>2000</v>
      </c>
      <c r="BO69">
        <v>31.1</v>
      </c>
      <c r="BQ69" s="62">
        <v>2.4599999999999999E-8</v>
      </c>
      <c r="BR69" s="62">
        <v>2.5200000000000001E-8</v>
      </c>
      <c r="BS69" s="62">
        <v>2.8799999999999998E-7</v>
      </c>
      <c r="BT69" s="62">
        <v>1.3E-6</v>
      </c>
      <c r="BU69" s="62">
        <v>3.8500000000000001E-8</v>
      </c>
      <c r="BV69" s="62">
        <v>6.5699999999999998E-6</v>
      </c>
      <c r="BW69">
        <v>5.66</v>
      </c>
      <c r="BX69" s="62">
        <v>2370</v>
      </c>
      <c r="BY69" s="62">
        <v>4.9700000000000002E-8</v>
      </c>
      <c r="BZ69" s="62">
        <v>1.6199999999999999E-6</v>
      </c>
      <c r="CA69" s="62">
        <v>1950</v>
      </c>
    </row>
    <row r="70" spans="43:79" ht="15" thickBot="1" x14ac:dyDescent="0.35">
      <c r="AQ70" s="58" t="s">
        <v>524</v>
      </c>
      <c r="AR70" s="62">
        <v>3400000</v>
      </c>
      <c r="AS70" s="62">
        <v>3870000</v>
      </c>
      <c r="AT70" s="62">
        <v>-479000</v>
      </c>
      <c r="AU70" s="62">
        <v>7850</v>
      </c>
      <c r="AV70">
        <v>0.26400000000000001</v>
      </c>
      <c r="AW70" s="62">
        <v>56100</v>
      </c>
      <c r="AX70" s="62">
        <v>5520</v>
      </c>
      <c r="AY70" s="62">
        <v>5980</v>
      </c>
      <c r="AZ70" s="62">
        <v>79100</v>
      </c>
      <c r="BA70" s="62">
        <v>21400</v>
      </c>
      <c r="BB70">
        <v>689</v>
      </c>
      <c r="BC70" s="62">
        <v>48300000</v>
      </c>
      <c r="BD70" s="62">
        <v>1630000</v>
      </c>
      <c r="BE70" s="62">
        <v>11500000</v>
      </c>
      <c r="BF70" s="62">
        <v>11500000</v>
      </c>
      <c r="BG70" s="62">
        <v>48300000</v>
      </c>
      <c r="BH70" s="62">
        <v>48300000</v>
      </c>
      <c r="BI70" s="62">
        <v>37900</v>
      </c>
      <c r="BM70" s="62">
        <v>69200000</v>
      </c>
      <c r="BN70" s="62">
        <v>436000000</v>
      </c>
      <c r="BO70" s="62">
        <v>1020000</v>
      </c>
      <c r="BQ70">
        <v>1.21E-2</v>
      </c>
      <c r="BR70">
        <v>6.1900000000000002E-3</v>
      </c>
      <c r="BS70">
        <v>3.1399999999999997E-2</v>
      </c>
      <c r="BT70">
        <v>0.502</v>
      </c>
      <c r="BU70">
        <v>2.8799999999999999E-2</v>
      </c>
      <c r="BV70">
        <v>0.44</v>
      </c>
      <c r="BW70" s="62">
        <v>192000</v>
      </c>
      <c r="BX70" s="62">
        <v>506000000</v>
      </c>
      <c r="BY70">
        <v>1.8200000000000001E-2</v>
      </c>
      <c r="BZ70">
        <v>0.56200000000000006</v>
      </c>
      <c r="CA70" s="62">
        <v>156000000</v>
      </c>
    </row>
    <row r="71" spans="43:79" ht="15" thickBot="1" x14ac:dyDescent="0.35">
      <c r="AQ71" s="58" t="s">
        <v>525</v>
      </c>
      <c r="AR71">
        <v>8.6999999999999993</v>
      </c>
      <c r="AS71">
        <v>8.57</v>
      </c>
      <c r="AT71">
        <v>0.111</v>
      </c>
      <c r="AU71">
        <v>1.14E-2</v>
      </c>
      <c r="AV71" s="62">
        <v>7.7700000000000004E-7</v>
      </c>
      <c r="AW71">
        <v>5.5800000000000002E-2</v>
      </c>
      <c r="AX71">
        <v>5.2500000000000003E-3</v>
      </c>
      <c r="AY71">
        <v>1.2699999999999999E-2</v>
      </c>
      <c r="AZ71">
        <v>0.153</v>
      </c>
      <c r="BA71">
        <v>3.8699999999999998E-2</v>
      </c>
      <c r="BB71">
        <v>9.1600000000000004E-4</v>
      </c>
      <c r="BC71">
        <v>142</v>
      </c>
      <c r="BD71">
        <v>16.2</v>
      </c>
      <c r="BE71">
        <v>11.2</v>
      </c>
      <c r="BF71">
        <v>11.2</v>
      </c>
      <c r="BG71">
        <v>142</v>
      </c>
      <c r="BH71">
        <v>142</v>
      </c>
      <c r="BI71">
        <v>0.376</v>
      </c>
      <c r="BM71">
        <v>27.6</v>
      </c>
      <c r="BN71">
        <v>143</v>
      </c>
      <c r="BO71">
        <v>1.61</v>
      </c>
      <c r="BQ71" s="62">
        <v>4.4400000000000004E-9</v>
      </c>
      <c r="BR71" s="62">
        <v>3.29E-9</v>
      </c>
      <c r="BS71" s="62">
        <v>6.1000000000000004E-8</v>
      </c>
      <c r="BT71" s="62">
        <v>1.2100000000000001E-7</v>
      </c>
      <c r="BU71" s="62">
        <v>3.72E-9</v>
      </c>
      <c r="BV71" s="62">
        <v>6.4199999999999995E-7</v>
      </c>
      <c r="BW71">
        <v>1.92</v>
      </c>
      <c r="BX71">
        <v>172</v>
      </c>
      <c r="BY71" s="62">
        <v>7.7300000000000004E-9</v>
      </c>
      <c r="BZ71" s="62">
        <v>1.85E-7</v>
      </c>
      <c r="CA71">
        <v>115</v>
      </c>
    </row>
    <row r="72" spans="43:79" ht="15" thickBot="1" x14ac:dyDescent="0.35">
      <c r="AQ72" s="58" t="s">
        <v>526</v>
      </c>
      <c r="AR72">
        <v>-693</v>
      </c>
      <c r="AS72">
        <v>36.6</v>
      </c>
      <c r="AT72">
        <v>-731</v>
      </c>
      <c r="AU72">
        <v>0.61399999999999999</v>
      </c>
      <c r="AV72" s="62">
        <v>4.5700000000000003E-6</v>
      </c>
      <c r="AW72">
        <v>0.26300000000000001</v>
      </c>
      <c r="AX72">
        <v>1.46E-2</v>
      </c>
      <c r="AY72">
        <v>8.6499999999999994E-2</v>
      </c>
      <c r="AZ72">
        <v>0.94199999999999995</v>
      </c>
      <c r="BA72">
        <v>0.375</v>
      </c>
      <c r="BB72">
        <v>1.6800000000000001E-3</v>
      </c>
      <c r="BC72">
        <v>548</v>
      </c>
      <c r="BD72">
        <v>10.3</v>
      </c>
      <c r="BE72" s="62">
        <v>8400</v>
      </c>
      <c r="BF72" s="62">
        <v>8400</v>
      </c>
      <c r="BG72">
        <v>548</v>
      </c>
      <c r="BH72">
        <v>549</v>
      </c>
      <c r="BI72">
        <v>0.24099999999999999</v>
      </c>
      <c r="BM72">
        <v>118</v>
      </c>
      <c r="BN72">
        <v>980</v>
      </c>
      <c r="BO72">
        <v>22.9</v>
      </c>
      <c r="BQ72" s="62">
        <v>1.48E-8</v>
      </c>
      <c r="BR72" s="62">
        <v>2.62E-8</v>
      </c>
      <c r="BS72" s="62">
        <v>4.2500000000000001E-7</v>
      </c>
      <c r="BT72" s="62">
        <v>5.0699999999999997E-7</v>
      </c>
      <c r="BU72" s="62">
        <v>2.9499999999999999E-8</v>
      </c>
      <c r="BV72" s="62">
        <v>1.11E-5</v>
      </c>
      <c r="BW72">
        <v>3.91</v>
      </c>
      <c r="BX72" s="62">
        <v>1120</v>
      </c>
      <c r="BY72" s="62">
        <v>4.0900000000000002E-8</v>
      </c>
      <c r="BZ72" s="62">
        <v>9.5799999999999998E-7</v>
      </c>
      <c r="CA72" s="62">
        <v>44000</v>
      </c>
    </row>
    <row r="73" spans="43:79" ht="15" thickBot="1" x14ac:dyDescent="0.35">
      <c r="AQ73" s="58" t="s">
        <v>527</v>
      </c>
      <c r="AR73" s="62">
        <v>-1640</v>
      </c>
      <c r="AS73">
        <v>589</v>
      </c>
      <c r="AT73" s="62">
        <v>-2230</v>
      </c>
      <c r="AU73">
        <v>2.27</v>
      </c>
      <c r="AV73" s="62">
        <v>6.4300000000000004E-5</v>
      </c>
      <c r="AW73">
        <v>4.63</v>
      </c>
      <c r="AX73">
        <v>0.17799999999999999</v>
      </c>
      <c r="AY73">
        <v>1</v>
      </c>
      <c r="AZ73">
        <v>14.6</v>
      </c>
      <c r="BA73">
        <v>3.35</v>
      </c>
      <c r="BB73">
        <v>9.1000000000000004E-3</v>
      </c>
      <c r="BC73" s="62">
        <v>9410</v>
      </c>
      <c r="BD73">
        <v>632</v>
      </c>
      <c r="BE73" s="62">
        <v>33300</v>
      </c>
      <c r="BF73" s="62">
        <v>33300</v>
      </c>
      <c r="BG73" s="62">
        <v>9410</v>
      </c>
      <c r="BH73" s="62">
        <v>9410</v>
      </c>
      <c r="BI73">
        <v>14.7</v>
      </c>
      <c r="BM73" s="62">
        <v>2340</v>
      </c>
      <c r="BN73" s="62">
        <v>18300</v>
      </c>
      <c r="BO73">
        <v>197</v>
      </c>
      <c r="BQ73" s="62">
        <v>1.9999999999999999E-7</v>
      </c>
      <c r="BR73" s="62">
        <v>2.6900000000000001E-6</v>
      </c>
      <c r="BS73" s="62">
        <v>2.21E-6</v>
      </c>
      <c r="BT73" s="62">
        <v>8.2600000000000005E-6</v>
      </c>
      <c r="BU73" s="62">
        <v>3.3700000000000001E-7</v>
      </c>
      <c r="BV73">
        <v>2.05E-4</v>
      </c>
      <c r="BW73">
        <v>42</v>
      </c>
      <c r="BX73" s="62">
        <v>20900</v>
      </c>
      <c r="BY73" s="62">
        <v>2.8899999999999999E-6</v>
      </c>
      <c r="BZ73" s="62">
        <v>1.0699999999999999E-5</v>
      </c>
      <c r="CA73" s="62">
        <v>163000</v>
      </c>
    </row>
    <row r="74" spans="43:79" ht="15" thickBot="1" x14ac:dyDescent="0.35">
      <c r="AQ74" s="58" t="s">
        <v>528</v>
      </c>
      <c r="AR74">
        <v>920</v>
      </c>
      <c r="AS74">
        <v>843</v>
      </c>
      <c r="AT74">
        <v>75.099999999999994</v>
      </c>
      <c r="AU74">
        <v>1.34</v>
      </c>
      <c r="AV74" s="62">
        <v>6.2000000000000003E-5</v>
      </c>
      <c r="AW74">
        <v>4.46</v>
      </c>
      <c r="AX74">
        <v>0.24299999999999999</v>
      </c>
      <c r="AY74">
        <v>1.33</v>
      </c>
      <c r="AZ74">
        <v>11.3</v>
      </c>
      <c r="BA74">
        <v>3.29</v>
      </c>
      <c r="BB74">
        <v>9.7999999999999997E-3</v>
      </c>
      <c r="BC74" s="62">
        <v>12200</v>
      </c>
      <c r="BD74">
        <v>201</v>
      </c>
      <c r="BE74">
        <v>778</v>
      </c>
      <c r="BF74">
        <v>778</v>
      </c>
      <c r="BG74" s="62">
        <v>12200</v>
      </c>
      <c r="BH74" s="62">
        <v>12200</v>
      </c>
      <c r="BI74">
        <v>4.6900000000000004</v>
      </c>
      <c r="BM74" s="62">
        <v>2480</v>
      </c>
      <c r="BN74" s="62">
        <v>17500</v>
      </c>
      <c r="BO74">
        <v>167</v>
      </c>
      <c r="BQ74" s="62">
        <v>3.9000000000000002E-7</v>
      </c>
      <c r="BR74" s="62">
        <v>4.3700000000000001E-7</v>
      </c>
      <c r="BS74" s="62">
        <v>1.9999999999999999E-6</v>
      </c>
      <c r="BT74" s="62">
        <v>1.08E-5</v>
      </c>
      <c r="BU74" s="62">
        <v>3.6800000000000001E-7</v>
      </c>
      <c r="BV74" s="62">
        <v>8.5500000000000005E-5</v>
      </c>
      <c r="BW74">
        <v>37.4</v>
      </c>
      <c r="BX74" s="62">
        <v>20100</v>
      </c>
      <c r="BY74" s="62">
        <v>8.2699999999999998E-7</v>
      </c>
      <c r="BZ74" s="62">
        <v>1.2999999999999999E-5</v>
      </c>
      <c r="CA74" s="62">
        <v>6180</v>
      </c>
    </row>
    <row r="75" spans="43:79" ht="15" thickBot="1" x14ac:dyDescent="0.35">
      <c r="AQ75" s="58" t="s">
        <v>529</v>
      </c>
      <c r="AR75" s="62">
        <v>4890</v>
      </c>
      <c r="AS75" s="62">
        <v>4840</v>
      </c>
      <c r="AT75">
        <v>45</v>
      </c>
      <c r="AU75">
        <v>1.01</v>
      </c>
      <c r="AV75" s="62">
        <v>9.8599999999999998E-5</v>
      </c>
      <c r="AW75">
        <v>19</v>
      </c>
      <c r="AX75">
        <v>0.46600000000000003</v>
      </c>
      <c r="AY75">
        <v>3.01</v>
      </c>
      <c r="AZ75">
        <v>32.200000000000003</v>
      </c>
      <c r="BA75">
        <v>15.2</v>
      </c>
      <c r="BB75">
        <v>1.7299999999999999E-2</v>
      </c>
      <c r="BC75" s="62">
        <v>99100</v>
      </c>
      <c r="BD75" s="62">
        <v>3000</v>
      </c>
      <c r="BE75" s="62">
        <v>1470</v>
      </c>
      <c r="BF75" s="62">
        <v>1470</v>
      </c>
      <c r="BG75" s="62">
        <v>99100</v>
      </c>
      <c r="BH75" s="62">
        <v>99100</v>
      </c>
      <c r="BI75">
        <v>69.8</v>
      </c>
      <c r="BM75" s="62">
        <v>3160</v>
      </c>
      <c r="BN75" s="62">
        <v>38400</v>
      </c>
      <c r="BO75">
        <v>341</v>
      </c>
      <c r="BQ75" s="62">
        <v>8.3399999999999998E-7</v>
      </c>
      <c r="BR75" s="62">
        <v>2.8700000000000002E-7</v>
      </c>
      <c r="BS75" s="62">
        <v>6.6000000000000003E-6</v>
      </c>
      <c r="BT75" s="62">
        <v>1.22E-5</v>
      </c>
      <c r="BU75" s="62">
        <v>2.2900000000000001E-6</v>
      </c>
      <c r="BV75">
        <v>1.92E-4</v>
      </c>
      <c r="BW75">
        <v>75.900000000000006</v>
      </c>
      <c r="BX75" s="62">
        <v>41900</v>
      </c>
      <c r="BY75" s="62">
        <v>1.1200000000000001E-6</v>
      </c>
      <c r="BZ75" s="62">
        <v>1.9400000000000001E-5</v>
      </c>
      <c r="CA75" s="62">
        <v>5050</v>
      </c>
    </row>
    <row r="76" spans="43:79" ht="15" thickBot="1" x14ac:dyDescent="0.35">
      <c r="AQ76" s="58" t="s">
        <v>530</v>
      </c>
      <c r="AR76" s="62">
        <v>4530</v>
      </c>
      <c r="AS76" s="62">
        <v>4490</v>
      </c>
      <c r="AT76">
        <v>33.9</v>
      </c>
      <c r="AU76">
        <v>1.56</v>
      </c>
      <c r="AV76" s="62">
        <v>8.7999999999999998E-5</v>
      </c>
      <c r="AW76">
        <v>17.600000000000001</v>
      </c>
      <c r="AX76">
        <v>0.54300000000000004</v>
      </c>
      <c r="AY76">
        <v>2.94</v>
      </c>
      <c r="AZ76">
        <v>31.1</v>
      </c>
      <c r="BA76">
        <v>15.1</v>
      </c>
      <c r="BB76">
        <v>1.47E-2</v>
      </c>
      <c r="BC76" s="62">
        <v>93400</v>
      </c>
      <c r="BD76" s="62">
        <v>3160</v>
      </c>
      <c r="BE76" s="62">
        <v>1510</v>
      </c>
      <c r="BF76" s="62">
        <v>1510</v>
      </c>
      <c r="BG76" s="62">
        <v>93400</v>
      </c>
      <c r="BH76" s="62">
        <v>93400</v>
      </c>
      <c r="BI76">
        <v>73.7</v>
      </c>
      <c r="BM76" s="62">
        <v>3750</v>
      </c>
      <c r="BN76" s="62">
        <v>35500</v>
      </c>
      <c r="BO76">
        <v>395</v>
      </c>
      <c r="BQ76" s="62">
        <v>8.8800000000000001E-7</v>
      </c>
      <c r="BR76" s="62">
        <v>3.5100000000000001E-7</v>
      </c>
      <c r="BS76" s="62">
        <v>6.2899999999999999E-6</v>
      </c>
      <c r="BT76" s="62">
        <v>1.52E-5</v>
      </c>
      <c r="BU76" s="62">
        <v>2.74E-6</v>
      </c>
      <c r="BV76">
        <v>1.6200000000000001E-4</v>
      </c>
      <c r="BW76">
        <v>89.8</v>
      </c>
      <c r="BX76" s="62">
        <v>39700</v>
      </c>
      <c r="BY76" s="62">
        <v>1.24E-6</v>
      </c>
      <c r="BZ76" s="62">
        <v>2.26E-5</v>
      </c>
      <c r="CA76" s="62">
        <v>3580</v>
      </c>
    </row>
    <row r="77" spans="43:79" ht="15" thickBot="1" x14ac:dyDescent="0.35">
      <c r="AQ77" s="58" t="s">
        <v>531</v>
      </c>
      <c r="AR77">
        <v>3.19</v>
      </c>
      <c r="AS77">
        <v>3.19</v>
      </c>
      <c r="AT77" s="62">
        <v>4.8199999999999999E-5</v>
      </c>
      <c r="AU77" s="62">
        <v>5.49E-6</v>
      </c>
      <c r="AV77" s="62">
        <v>2.6200000000000001E-9</v>
      </c>
      <c r="AW77">
        <v>3.9399999999999998E-4</v>
      </c>
      <c r="AX77" s="62">
        <v>3.2100000000000002E-6</v>
      </c>
      <c r="AY77">
        <v>2.03E-4</v>
      </c>
      <c r="AZ77">
        <v>2E-3</v>
      </c>
      <c r="BA77">
        <v>4.8200000000000001E-4</v>
      </c>
      <c r="BB77" s="62">
        <v>4.03E-7</v>
      </c>
      <c r="BC77">
        <v>0.28599999999999998</v>
      </c>
      <c r="BD77">
        <v>1.1599999999999999E-2</v>
      </c>
      <c r="BE77">
        <v>5.3499999999999997E-3</v>
      </c>
      <c r="BF77">
        <v>5.3499999999999997E-3</v>
      </c>
      <c r="BG77">
        <v>0.28599999999999998</v>
      </c>
      <c r="BH77">
        <v>0.28599999999999998</v>
      </c>
      <c r="BI77">
        <v>2.7099999999999997E-4</v>
      </c>
      <c r="BM77">
        <v>2.4</v>
      </c>
      <c r="BN77">
        <v>0.26400000000000001</v>
      </c>
      <c r="BO77">
        <v>3.3400000000000001E-3</v>
      </c>
      <c r="BQ77" s="62">
        <v>1.95E-10</v>
      </c>
      <c r="BR77" s="62">
        <v>9.9999999999999994E-12</v>
      </c>
      <c r="BS77" s="62">
        <v>2.6099999999999998E-10</v>
      </c>
      <c r="BT77" s="62">
        <v>7.1200000000000002E-9</v>
      </c>
      <c r="BU77" s="62">
        <v>6.9700000000000004E-12</v>
      </c>
      <c r="BV77" s="62">
        <v>1.7700000000000001E-9</v>
      </c>
      <c r="BW77">
        <v>5.8799999999999998E-4</v>
      </c>
      <c r="BX77">
        <v>2.67</v>
      </c>
      <c r="BY77" s="62">
        <v>2.0499999999999999E-10</v>
      </c>
      <c r="BZ77" s="62">
        <v>7.3799999999999997E-9</v>
      </c>
      <c r="CA77">
        <v>7.6499999999999999E-2</v>
      </c>
    </row>
    <row r="78" spans="43:79" ht="15" thickBot="1" x14ac:dyDescent="0.35">
      <c r="AQ78" s="58" t="s">
        <v>532</v>
      </c>
      <c r="AR78">
        <v>0.65</v>
      </c>
      <c r="AS78">
        <v>0.65</v>
      </c>
      <c r="AT78" s="62">
        <v>4.2599999999999999E-5</v>
      </c>
      <c r="AU78" s="62">
        <v>2.12E-5</v>
      </c>
      <c r="AV78" s="62">
        <v>8.3400000000000006E-9</v>
      </c>
      <c r="AW78">
        <v>5.4299999999999999E-3</v>
      </c>
      <c r="AX78" s="62">
        <v>4.5399999999999997E-6</v>
      </c>
      <c r="AY78">
        <v>1.8499999999999999E-2</v>
      </c>
      <c r="AZ78">
        <v>3.49E-2</v>
      </c>
      <c r="BA78">
        <v>7.6099999999999996E-3</v>
      </c>
      <c r="BB78" s="62">
        <v>7.8400000000000003E-7</v>
      </c>
      <c r="BC78">
        <v>0.63800000000000001</v>
      </c>
      <c r="BD78">
        <v>2.3599999999999999E-2</v>
      </c>
      <c r="BE78">
        <v>1.0699999999999999E-2</v>
      </c>
      <c r="BF78">
        <v>1.0699999999999999E-2</v>
      </c>
      <c r="BG78">
        <v>0.63800000000000001</v>
      </c>
      <c r="BH78">
        <v>0.63800000000000001</v>
      </c>
      <c r="BI78">
        <v>5.4900000000000001E-4</v>
      </c>
      <c r="BM78">
        <v>2</v>
      </c>
      <c r="BN78">
        <v>12.4</v>
      </c>
      <c r="BO78">
        <v>6.8199999999999997E-2</v>
      </c>
      <c r="BQ78" s="62">
        <v>3E-10</v>
      </c>
      <c r="BR78" s="62">
        <v>4.0499999999999999E-9</v>
      </c>
      <c r="BS78" s="62">
        <v>4.4800000000000002E-9</v>
      </c>
      <c r="BT78" s="62">
        <v>1.1700000000000001E-8</v>
      </c>
      <c r="BU78" s="62">
        <v>3.4200000000000001E-10</v>
      </c>
      <c r="BV78" s="62">
        <v>5.6599999999999996E-7</v>
      </c>
      <c r="BW78">
        <v>2.6900000000000001E-3</v>
      </c>
      <c r="BX78">
        <v>14.5</v>
      </c>
      <c r="BY78" s="62">
        <v>4.3500000000000001E-9</v>
      </c>
      <c r="BZ78" s="62">
        <v>1.63E-8</v>
      </c>
      <c r="CA78">
        <v>0.621</v>
      </c>
    </row>
    <row r="79" spans="43:79" x14ac:dyDescent="0.3">
      <c r="AQ79" s="58" t="s">
        <v>533</v>
      </c>
      <c r="AR79">
        <v>-172.87838178264542</v>
      </c>
      <c r="AS79">
        <v>48.822922711662869</v>
      </c>
      <c r="AT79">
        <v>-221.7390947930603</v>
      </c>
      <c r="AU79">
        <v>3.7801822960000009E-2</v>
      </c>
      <c r="AV79">
        <v>5.7288598400000012E-6</v>
      </c>
      <c r="AW79">
        <v>0.35881769000000008</v>
      </c>
      <c r="AX79">
        <v>1.1520291023999998E-2</v>
      </c>
      <c r="AY79">
        <v>0.13432762463999995</v>
      </c>
      <c r="AZ79">
        <v>1.3357284952000001</v>
      </c>
      <c r="BA79">
        <v>0.35645278504</v>
      </c>
      <c r="BB79">
        <v>1.868081424E-3</v>
      </c>
      <c r="BC79">
        <v>918.79892280000024</v>
      </c>
      <c r="BD79">
        <v>20.294223180000007</v>
      </c>
      <c r="BE79">
        <v>272.55116900000002</v>
      </c>
      <c r="BF79">
        <v>272.55116900000002</v>
      </c>
      <c r="BG79">
        <v>918.79892280000024</v>
      </c>
      <c r="BH79">
        <v>918.79892280000024</v>
      </c>
      <c r="BI79">
        <v>0.47243308111999993</v>
      </c>
      <c r="BM79">
        <v>137.58518400000003</v>
      </c>
      <c r="BN79">
        <v>623.85118840000007</v>
      </c>
      <c r="BO79">
        <v>17.952872079999999</v>
      </c>
      <c r="BQ79">
        <v>1.1089225004E-8</v>
      </c>
      <c r="BR79">
        <v>1.8112658960000003E-8</v>
      </c>
      <c r="BS79">
        <v>2.6666612720000001E-7</v>
      </c>
      <c r="BT79">
        <v>-3.0320836919999918E-7</v>
      </c>
      <c r="BU79">
        <v>2.5813173320000005E-8</v>
      </c>
      <c r="BV79">
        <v>2.0919338879999999E-6</v>
      </c>
      <c r="BW79">
        <v>3.4676136440000001</v>
      </c>
      <c r="BX79">
        <v>780.93769599999985</v>
      </c>
      <c r="BY79">
        <v>2.9262810279999996E-8</v>
      </c>
      <c r="BZ79">
        <v>-1.4728428000000253E-8</v>
      </c>
      <c r="CA79">
        <v>3626.8726841599987</v>
      </c>
    </row>
    <row r="80" spans="43:79" ht="15" thickBot="1" x14ac:dyDescent="0.35"/>
    <row r="81" spans="2:79" ht="15" thickBot="1" x14ac:dyDescent="0.35">
      <c r="B81" s="126" t="s">
        <v>534</v>
      </c>
    </row>
    <row r="82" spans="2:79" ht="15" thickBot="1" x14ac:dyDescent="0.35">
      <c r="B82" s="127"/>
      <c r="AQ82" s="58"/>
      <c r="AR82" s="58"/>
      <c r="AS82" s="58"/>
      <c r="AT82" s="58"/>
      <c r="AU82" s="58"/>
      <c r="AV82" s="58"/>
      <c r="AW82" s="58"/>
      <c r="AX82" s="58"/>
      <c r="AY82" s="58"/>
      <c r="AZ82" s="58"/>
      <c r="BA82" s="58"/>
      <c r="BB82" s="58"/>
      <c r="BC82" s="58"/>
      <c r="BD82" s="58"/>
      <c r="BE82" s="58"/>
      <c r="BF82" s="58"/>
      <c r="BG82" s="58"/>
      <c r="BH82" s="58"/>
      <c r="BI82" s="58"/>
      <c r="BJ82" s="58"/>
      <c r="BK82" s="58"/>
      <c r="BL82" s="58"/>
      <c r="BM82" s="58"/>
      <c r="BN82" s="58"/>
      <c r="BO82" s="58"/>
      <c r="BP82" s="58"/>
      <c r="BQ82" s="58"/>
      <c r="BR82" s="58"/>
      <c r="BS82" s="58"/>
      <c r="BT82" s="58"/>
      <c r="BU82" s="58"/>
      <c r="BV82" s="58"/>
      <c r="BW82" s="58"/>
      <c r="BX82" s="58"/>
      <c r="BY82" s="58"/>
      <c r="BZ82" s="58"/>
      <c r="CA82" s="58"/>
    </row>
    <row r="83" spans="2:79" ht="15" thickBot="1" x14ac:dyDescent="0.35">
      <c r="B83" s="122" t="s">
        <v>0</v>
      </c>
      <c r="C83" s="124" t="s">
        <v>1</v>
      </c>
      <c r="D83" s="124" t="s">
        <v>2</v>
      </c>
      <c r="E83" s="56" t="s">
        <v>375</v>
      </c>
      <c r="F83" s="56" t="s">
        <v>376</v>
      </c>
      <c r="G83" s="56" t="s">
        <v>377</v>
      </c>
      <c r="H83" s="56" t="s">
        <v>378</v>
      </c>
      <c r="I83" s="56" t="s">
        <v>379</v>
      </c>
      <c r="J83" s="56" t="s">
        <v>380</v>
      </c>
      <c r="K83" s="56" t="s">
        <v>381</v>
      </c>
      <c r="L83" s="56" t="s">
        <v>382</v>
      </c>
      <c r="M83" s="56" t="s">
        <v>383</v>
      </c>
      <c r="N83" s="56" t="s">
        <v>384</v>
      </c>
      <c r="O83" s="56" t="s">
        <v>385</v>
      </c>
      <c r="P83" s="56" t="s">
        <v>386</v>
      </c>
      <c r="Q83" s="56" t="s">
        <v>387</v>
      </c>
      <c r="R83" s="56" t="s">
        <v>388</v>
      </c>
      <c r="S83" s="56" t="s">
        <v>389</v>
      </c>
      <c r="T83" s="56" t="s">
        <v>390</v>
      </c>
      <c r="U83" s="56" t="s">
        <v>391</v>
      </c>
      <c r="V83" s="56" t="s">
        <v>392</v>
      </c>
      <c r="W83" s="56" t="s">
        <v>393</v>
      </c>
      <c r="X83" s="56" t="s">
        <v>394</v>
      </c>
      <c r="Y83" s="56" t="s">
        <v>395</v>
      </c>
      <c r="Z83" s="56" t="s">
        <v>396</v>
      </c>
      <c r="AA83" s="56" t="s">
        <v>397</v>
      </c>
      <c r="AB83" s="56" t="s">
        <v>398</v>
      </c>
      <c r="AC83" s="56" t="s">
        <v>399</v>
      </c>
      <c r="AD83" s="56" t="s">
        <v>400</v>
      </c>
      <c r="AE83" s="56" t="s">
        <v>401</v>
      </c>
      <c r="AF83" s="56" t="s">
        <v>402</v>
      </c>
      <c r="AG83" s="56" t="s">
        <v>403</v>
      </c>
      <c r="AH83" s="56" t="s">
        <v>404</v>
      </c>
      <c r="AI83" s="56" t="s">
        <v>405</v>
      </c>
      <c r="AJ83" s="56" t="s">
        <v>406</v>
      </c>
      <c r="AK83" s="56" t="s">
        <v>407</v>
      </c>
      <c r="AL83" s="56" t="s">
        <v>408</v>
      </c>
      <c r="AM83" s="56" t="s">
        <v>409</v>
      </c>
      <c r="AN83" s="56" t="s">
        <v>410</v>
      </c>
      <c r="AQ83" s="58"/>
      <c r="AR83" s="58" t="s">
        <v>430</v>
      </c>
      <c r="AS83" s="58" t="s">
        <v>431</v>
      </c>
      <c r="AT83" s="58" t="s">
        <v>432</v>
      </c>
      <c r="AU83" s="58" t="s">
        <v>433</v>
      </c>
      <c r="AV83" s="58" t="s">
        <v>434</v>
      </c>
      <c r="AW83" s="58" t="s">
        <v>435</v>
      </c>
      <c r="AX83" s="58" t="s">
        <v>436</v>
      </c>
      <c r="AY83" s="58" t="s">
        <v>437</v>
      </c>
      <c r="AZ83" s="58" t="s">
        <v>438</v>
      </c>
      <c r="BA83" s="58" t="s">
        <v>439</v>
      </c>
      <c r="BB83" s="58" t="s">
        <v>440</v>
      </c>
      <c r="BC83" s="58" t="s">
        <v>441</v>
      </c>
      <c r="BD83" s="58" t="s">
        <v>442</v>
      </c>
      <c r="BE83" s="58" t="s">
        <v>443</v>
      </c>
      <c r="BF83" s="58" t="s">
        <v>444</v>
      </c>
      <c r="BG83" s="58" t="s">
        <v>445</v>
      </c>
      <c r="BH83" s="58" t="s">
        <v>446</v>
      </c>
      <c r="BI83" s="58" t="s">
        <v>447</v>
      </c>
      <c r="BJ83" s="58" t="s">
        <v>448</v>
      </c>
      <c r="BK83" s="58" t="s">
        <v>449</v>
      </c>
      <c r="BL83" s="58" t="s">
        <v>450</v>
      </c>
      <c r="BM83" s="58"/>
      <c r="BN83" s="58"/>
      <c r="BO83" s="58"/>
      <c r="BP83" s="58"/>
      <c r="BQ83" s="58"/>
      <c r="BR83" s="58"/>
      <c r="BS83" s="58"/>
      <c r="BT83" s="58"/>
      <c r="BU83" s="58"/>
      <c r="BV83" s="58" t="s">
        <v>536</v>
      </c>
      <c r="BW83" s="58" t="s">
        <v>537</v>
      </c>
      <c r="BX83" s="58" t="s">
        <v>538</v>
      </c>
      <c r="BY83" s="58" t="s">
        <v>539</v>
      </c>
      <c r="BZ83" s="58" t="s">
        <v>540</v>
      </c>
      <c r="CA83" s="58" t="s">
        <v>541</v>
      </c>
    </row>
    <row r="84" spans="2:79" ht="15" thickBot="1" x14ac:dyDescent="0.35">
      <c r="B84" s="123"/>
      <c r="C84" s="125"/>
      <c r="D84" s="125"/>
      <c r="E84" s="59" t="s">
        <v>411</v>
      </c>
      <c r="F84" s="59" t="s">
        <v>411</v>
      </c>
      <c r="G84" s="59" t="s">
        <v>412</v>
      </c>
      <c r="H84" s="59" t="s">
        <v>411</v>
      </c>
      <c r="I84" s="59" t="s">
        <v>413</v>
      </c>
      <c r="J84" s="59" t="s">
        <v>414</v>
      </c>
      <c r="K84" s="59" t="s">
        <v>415</v>
      </c>
      <c r="L84" s="59" t="s">
        <v>416</v>
      </c>
      <c r="M84" s="59" t="s">
        <v>417</v>
      </c>
      <c r="N84" s="59" t="s">
        <v>418</v>
      </c>
      <c r="O84" s="59" t="s">
        <v>419</v>
      </c>
      <c r="P84" s="59" t="s">
        <v>420</v>
      </c>
      <c r="Q84" s="59" t="s">
        <v>421</v>
      </c>
      <c r="R84" s="59" t="s">
        <v>420</v>
      </c>
      <c r="S84" s="59" t="s">
        <v>420</v>
      </c>
      <c r="T84" s="59" t="s">
        <v>420</v>
      </c>
      <c r="U84" s="59" t="s">
        <v>420</v>
      </c>
      <c r="V84" s="59" t="s">
        <v>422</v>
      </c>
      <c r="W84" s="59" t="s">
        <v>423</v>
      </c>
      <c r="X84" s="59" t="s">
        <v>423</v>
      </c>
      <c r="Y84" s="59" t="s">
        <v>423</v>
      </c>
      <c r="Z84" s="59" t="s">
        <v>424</v>
      </c>
      <c r="AA84" s="59" t="s">
        <v>424</v>
      </c>
      <c r="AB84" s="59" t="s">
        <v>424</v>
      </c>
      <c r="AC84" s="59" t="s">
        <v>425</v>
      </c>
      <c r="AD84" s="59" t="s">
        <v>425</v>
      </c>
      <c r="AE84" s="59" t="s">
        <v>425</v>
      </c>
      <c r="AF84" s="59" t="s">
        <v>426</v>
      </c>
      <c r="AG84" s="59" t="s">
        <v>425</v>
      </c>
      <c r="AH84" s="59" t="s">
        <v>426</v>
      </c>
      <c r="AI84" s="59" t="s">
        <v>427</v>
      </c>
      <c r="AJ84" s="59" t="s">
        <v>428</v>
      </c>
      <c r="AK84" s="59" t="s">
        <v>424</v>
      </c>
      <c r="AL84" s="59" t="s">
        <v>425</v>
      </c>
      <c r="AM84" s="59" t="s">
        <v>425</v>
      </c>
      <c r="AN84" s="59" t="s">
        <v>429</v>
      </c>
      <c r="AQ84" s="58"/>
      <c r="AR84" s="58" t="s">
        <v>430</v>
      </c>
      <c r="AS84" s="58" t="s">
        <v>431</v>
      </c>
      <c r="AT84" s="58" t="s">
        <v>432</v>
      </c>
      <c r="AU84" s="58" t="s">
        <v>433</v>
      </c>
      <c r="AV84" s="58" t="s">
        <v>434</v>
      </c>
      <c r="AW84" s="58" t="s">
        <v>435</v>
      </c>
      <c r="AX84" s="58" t="s">
        <v>436</v>
      </c>
      <c r="AY84" s="58" t="s">
        <v>437</v>
      </c>
      <c r="AZ84" s="58" t="s">
        <v>438</v>
      </c>
      <c r="BA84" s="58" t="s">
        <v>439</v>
      </c>
      <c r="BB84" s="58" t="s">
        <v>440</v>
      </c>
      <c r="BC84" s="58" t="s">
        <v>441</v>
      </c>
      <c r="BD84" s="58" t="s">
        <v>442</v>
      </c>
      <c r="BE84" s="58" t="s">
        <v>443</v>
      </c>
      <c r="BF84" s="58" t="s">
        <v>444</v>
      </c>
      <c r="BG84" s="58" t="s">
        <v>445</v>
      </c>
      <c r="BH84" s="58" t="s">
        <v>446</v>
      </c>
      <c r="BI84" s="58" t="s">
        <v>447</v>
      </c>
      <c r="BJ84" s="58" t="s">
        <v>448</v>
      </c>
      <c r="BK84" s="58" t="s">
        <v>449</v>
      </c>
      <c r="BL84" s="58" t="s">
        <v>450</v>
      </c>
      <c r="BM84" s="58" t="s">
        <v>451</v>
      </c>
      <c r="BN84" s="58" t="s">
        <v>452</v>
      </c>
      <c r="BO84" s="58" t="s">
        <v>453</v>
      </c>
      <c r="BP84" s="58" t="s">
        <v>454</v>
      </c>
      <c r="BQ84" s="58" t="s">
        <v>455</v>
      </c>
      <c r="BR84" s="58" t="s">
        <v>456</v>
      </c>
      <c r="BS84" s="58" t="s">
        <v>457</v>
      </c>
      <c r="BT84" s="58" t="s">
        <v>458</v>
      </c>
      <c r="BU84" s="58" t="s">
        <v>542</v>
      </c>
      <c r="BV84" s="58" t="s">
        <v>536</v>
      </c>
      <c r="BW84" s="58" t="s">
        <v>537</v>
      </c>
      <c r="BX84" s="58" t="s">
        <v>538</v>
      </c>
      <c r="BY84" s="58" t="s">
        <v>539</v>
      </c>
      <c r="BZ84" s="58" t="s">
        <v>540</v>
      </c>
      <c r="CA84" s="58" t="s">
        <v>541</v>
      </c>
    </row>
    <row r="85" spans="2:79" ht="15" thickBot="1" x14ac:dyDescent="0.35">
      <c r="B85" s="61" t="s">
        <v>229</v>
      </c>
      <c r="C85" s="11" t="s">
        <v>32</v>
      </c>
      <c r="D85" s="12">
        <v>4.2091045920000001</v>
      </c>
      <c r="E85" s="19">
        <f t="shared" ref="E85:AN85" si="46">E5*AR85</f>
        <v>0.49311106325533621</v>
      </c>
      <c r="F85" s="19">
        <f t="shared" si="46"/>
        <v>0.46517481317980475</v>
      </c>
      <c r="G85" s="19">
        <f t="shared" si="46"/>
        <v>1.3854037325183315E-4</v>
      </c>
      <c r="H85" s="19">
        <f t="shared" si="46"/>
        <v>6.5109202684118759E-5</v>
      </c>
      <c r="I85" s="19">
        <f t="shared" si="46"/>
        <v>1.0060786634291117E-9</v>
      </c>
      <c r="J85" s="19">
        <f t="shared" si="46"/>
        <v>4.3238831733802057E-3</v>
      </c>
      <c r="K85" s="19">
        <f t="shared" si="46"/>
        <v>1.0037893956048918E-4</v>
      </c>
      <c r="L85" s="19">
        <f t="shared" si="46"/>
        <v>7.5213514465244781E-4</v>
      </c>
      <c r="M85" s="19">
        <f t="shared" si="46"/>
        <v>1.00950459905505E-2</v>
      </c>
      <c r="N85" s="19">
        <f t="shared" si="46"/>
        <v>3.4326214373859845E-3</v>
      </c>
      <c r="O85" s="19">
        <f t="shared" si="46"/>
        <v>3.8191192306866673E-5</v>
      </c>
      <c r="P85" s="19">
        <f t="shared" si="46"/>
        <v>9.9470207667148163</v>
      </c>
      <c r="Q85" s="19">
        <f t="shared" si="46"/>
        <v>0.53040638383238226</v>
      </c>
      <c r="R85" s="19">
        <f t="shared" si="46"/>
        <v>0</v>
      </c>
      <c r="S85" s="19">
        <f t="shared" si="46"/>
        <v>0</v>
      </c>
      <c r="T85" s="19">
        <f t="shared" si="46"/>
        <v>0</v>
      </c>
      <c r="U85" s="19">
        <f t="shared" si="46"/>
        <v>0</v>
      </c>
      <c r="V85" s="19">
        <f t="shared" si="46"/>
        <v>0</v>
      </c>
      <c r="W85" s="19">
        <f t="shared" si="46"/>
        <v>0</v>
      </c>
      <c r="X85" s="19">
        <f t="shared" si="46"/>
        <v>0</v>
      </c>
      <c r="Y85" s="19">
        <f t="shared" si="46"/>
        <v>0</v>
      </c>
      <c r="Z85" s="19">
        <f t="shared" si="46"/>
        <v>0.71285478684514492</v>
      </c>
      <c r="AA85" s="19">
        <f t="shared" si="46"/>
        <v>43.98297863429783</v>
      </c>
      <c r="AB85" s="19">
        <f t="shared" si="46"/>
        <v>1.3241793957886744E-2</v>
      </c>
      <c r="AC85" s="19">
        <f t="shared" si="46"/>
        <v>0</v>
      </c>
      <c r="AD85" s="19">
        <f t="shared" si="46"/>
        <v>1.8768768387209006E-11</v>
      </c>
      <c r="AE85" s="19">
        <f t="shared" si="46"/>
        <v>2.6743475234466111E-11</v>
      </c>
      <c r="AF85" s="19">
        <f t="shared" si="46"/>
        <v>1.4592558577804607E-10</v>
      </c>
      <c r="AG85" s="19">
        <f t="shared" si="46"/>
        <v>1.8373930579878358E-9</v>
      </c>
      <c r="AH85" s="19">
        <f t="shared" si="46"/>
        <v>1.8230072285174391E-11</v>
      </c>
      <c r="AI85" s="19">
        <f t="shared" si="46"/>
        <v>1.0080566318818755E-7</v>
      </c>
      <c r="AJ85" s="19">
        <f t="shared" si="46"/>
        <v>2.9815509665824355E-3</v>
      </c>
      <c r="AK85" s="19">
        <f t="shared" si="46"/>
        <v>57.606781815637873</v>
      </c>
      <c r="AL85" s="19">
        <f t="shared" si="46"/>
        <v>9.0320372015740394E-11</v>
      </c>
      <c r="AM85" s="19">
        <f t="shared" si="46"/>
        <v>3.467161325043656E-9</v>
      </c>
      <c r="AN85" s="19">
        <f t="shared" si="46"/>
        <v>7.2498699253051253</v>
      </c>
      <c r="AQ85" s="58" t="s">
        <v>459</v>
      </c>
      <c r="AR85">
        <v>3.8036829701907499E-3</v>
      </c>
      <c r="AS85">
        <v>3.6961984953034501E-3</v>
      </c>
      <c r="AT85" s="62">
        <v>6.3787698685271603E-5</v>
      </c>
      <c r="AU85" s="62">
        <v>4.3696776202031499E-5</v>
      </c>
      <c r="AV85" s="62">
        <v>6.6766589775697901E-5</v>
      </c>
      <c r="AW85">
        <v>4.2981971579613004E-3</v>
      </c>
      <c r="AX85">
        <v>3.8526737744902402E-3</v>
      </c>
      <c r="AY85">
        <v>3.02356064357051E-3</v>
      </c>
      <c r="AZ85">
        <v>3.6841524722090401E-3</v>
      </c>
      <c r="BA85">
        <v>4.4808953866629503E-3</v>
      </c>
      <c r="BB85">
        <v>1.1938778836794599E-2</v>
      </c>
      <c r="BC85">
        <v>6.0286106989458502E-3</v>
      </c>
      <c r="BD85">
        <v>3.3161596314238398E-3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1.9924729169240201E-3</v>
      </c>
      <c r="BN85">
        <v>1.5642942803516201E-2</v>
      </c>
      <c r="BO85">
        <v>2.7120589116659999E-4</v>
      </c>
      <c r="BP85">
        <v>0</v>
      </c>
      <c r="BQ85">
        <v>5.1367213330824298E-4</v>
      </c>
      <c r="BR85">
        <v>6.1316455152739301E-4</v>
      </c>
      <c r="BS85">
        <v>3.8853390673294002E-4</v>
      </c>
      <c r="BT85">
        <v>1.37868242031928E-3</v>
      </c>
      <c r="BU85">
        <v>1.3732746322847001E-4</v>
      </c>
      <c r="BV85">
        <v>6.3423171569115897E-3</v>
      </c>
      <c r="BW85">
        <v>4.0969608244312403E-4</v>
      </c>
      <c r="BX85">
        <v>1.7906621611606801E-2</v>
      </c>
      <c r="BY85">
        <v>1.12683668483564E-3</v>
      </c>
      <c r="BZ85">
        <v>1.8938702724684601E-3</v>
      </c>
      <c r="CA85">
        <v>1.4497604605871999E-3</v>
      </c>
    </row>
    <row r="86" spans="2:79" ht="15" thickBot="1" x14ac:dyDescent="0.35">
      <c r="B86" s="61" t="s">
        <v>353</v>
      </c>
      <c r="C86" s="11" t="s">
        <v>32</v>
      </c>
      <c r="D86" s="12">
        <v>35.072955</v>
      </c>
      <c r="E86" s="19">
        <f t="shared" ref="E86:AN86" si="47">E6*AR125</f>
        <v>0.34399024994808119</v>
      </c>
      <c r="F86" s="19">
        <f>F6*AS125</f>
        <v>0.34801068498314608</v>
      </c>
      <c r="G86" s="19">
        <f t="shared" si="47"/>
        <v>0</v>
      </c>
      <c r="H86" s="19">
        <f t="shared" si="47"/>
        <v>0</v>
      </c>
      <c r="I86" s="19">
        <f t="shared" si="47"/>
        <v>9.9564245572417942E-10</v>
      </c>
      <c r="J86" s="19">
        <f t="shared" si="47"/>
        <v>1.5639324897980444E-3</v>
      </c>
      <c r="K86" s="19">
        <f t="shared" si="47"/>
        <v>1.3774443334627929E-5</v>
      </c>
      <c r="L86" s="19">
        <f t="shared" si="47"/>
        <v>5.175617470057764E-4</v>
      </c>
      <c r="M86" s="19">
        <f t="shared" si="47"/>
        <v>6.9716620874901471E-3</v>
      </c>
      <c r="N86" s="19">
        <f t="shared" si="47"/>
        <v>2.6491572689319003E-3</v>
      </c>
      <c r="O86" s="19">
        <f t="shared" si="47"/>
        <v>1.2370960782803179E-6</v>
      </c>
      <c r="P86" s="19">
        <f t="shared" si="47"/>
        <v>6.1731589771059516</v>
      </c>
      <c r="Q86" s="19">
        <f t="shared" si="47"/>
        <v>0</v>
      </c>
      <c r="R86" s="19">
        <f t="shared" si="47"/>
        <v>0</v>
      </c>
      <c r="S86" s="19">
        <f t="shared" si="47"/>
        <v>0</v>
      </c>
      <c r="T86" s="19">
        <f t="shared" si="47"/>
        <v>0</v>
      </c>
      <c r="U86" s="19">
        <f t="shared" si="47"/>
        <v>0</v>
      </c>
      <c r="V86" s="19">
        <f t="shared" si="47"/>
        <v>0</v>
      </c>
      <c r="W86" s="19">
        <f t="shared" si="47"/>
        <v>0</v>
      </c>
      <c r="X86" s="19">
        <f t="shared" si="47"/>
        <v>0</v>
      </c>
      <c r="Y86" s="19">
        <f t="shared" si="47"/>
        <v>0</v>
      </c>
      <c r="Z86" s="19">
        <f t="shared" si="47"/>
        <v>0.16328815873182717</v>
      </c>
      <c r="AA86" s="19">
        <f t="shared" si="47"/>
        <v>2.131932641695955</v>
      </c>
      <c r="AB86" s="19">
        <f t="shared" si="47"/>
        <v>7.5130477497695409E-3</v>
      </c>
      <c r="AC86" s="19">
        <f t="shared" si="47"/>
        <v>0</v>
      </c>
      <c r="AD86" s="19">
        <f t="shared" si="47"/>
        <v>6.1207772625796264E-12</v>
      </c>
      <c r="AE86" s="19">
        <f t="shared" si="47"/>
        <v>4.2927993835483068E-11</v>
      </c>
      <c r="AF86" s="19">
        <f t="shared" si="47"/>
        <v>1.5069959201674935E-10</v>
      </c>
      <c r="AG86" s="19">
        <f t="shared" si="47"/>
        <v>2.4107393966935683E-10</v>
      </c>
      <c r="AH86" s="19">
        <f t="shared" si="47"/>
        <v>9.5682167954516189E-13</v>
      </c>
      <c r="AI86" s="19">
        <f t="shared" si="47"/>
        <v>4.7216807030138934E-8</v>
      </c>
      <c r="AJ86" s="19">
        <f t="shared" si="47"/>
        <v>2.3132341335053907E-3</v>
      </c>
      <c r="AK86" s="19">
        <f t="shared" si="47"/>
        <v>3.9277809240603943</v>
      </c>
      <c r="AL86" s="19">
        <f t="shared" si="47"/>
        <v>9.340122104892486E-11</v>
      </c>
      <c r="AM86" s="19">
        <f t="shared" si="47"/>
        <v>8.461232095783666E-10</v>
      </c>
      <c r="AN86" s="19">
        <f t="shared" si="47"/>
        <v>2.0253683423855279E-2</v>
      </c>
      <c r="AQ86" s="58" t="s">
        <v>460</v>
      </c>
      <c r="AR86">
        <v>2.9233262938385799E-2</v>
      </c>
      <c r="AS86">
        <v>2.8795459099375299E-2</v>
      </c>
      <c r="AT86">
        <v>3.6136720688197702E-4</v>
      </c>
      <c r="AU86" s="62">
        <v>7.64366321284884E-5</v>
      </c>
      <c r="AV86">
        <v>2.28389478968438E-4</v>
      </c>
      <c r="AW86">
        <v>2.9477622335006899E-2</v>
      </c>
      <c r="AX86">
        <v>2.3892685593974099E-2</v>
      </c>
      <c r="AY86">
        <v>1.52843758468993E-2</v>
      </c>
      <c r="AZ86">
        <v>1.8497477541040901E-2</v>
      </c>
      <c r="BA86">
        <v>2.1852628375928999E-2</v>
      </c>
      <c r="BB86">
        <v>2.3129473684304701E-2</v>
      </c>
      <c r="BC86">
        <v>2.5994255831202E-2</v>
      </c>
      <c r="BD86">
        <v>1.3997019683422001E-2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6.52177996418406E-3</v>
      </c>
      <c r="BN86">
        <v>6.4905059192135101E-2</v>
      </c>
      <c r="BO86">
        <v>9.6593931952757396E-4</v>
      </c>
      <c r="BP86">
        <v>0</v>
      </c>
      <c r="BQ86">
        <v>1.5396419938407499E-3</v>
      </c>
      <c r="BR86">
        <v>1.5034374223590499E-3</v>
      </c>
      <c r="BS86">
        <v>1.8752495841388101E-3</v>
      </c>
      <c r="BT86">
        <v>5.0738898352707101E-3</v>
      </c>
      <c r="BU86">
        <v>2.2993972635991801E-4</v>
      </c>
      <c r="BV86">
        <v>1.8612752985034699E-2</v>
      </c>
      <c r="BW86">
        <v>1.1783991020900999E-3</v>
      </c>
      <c r="BX86">
        <v>7.2392778475846797E-2</v>
      </c>
      <c r="BY86">
        <v>3.04307941619981E-3</v>
      </c>
      <c r="BZ86">
        <v>7.1485322680751402E-3</v>
      </c>
      <c r="CA86">
        <v>1.4815281866052399E-3</v>
      </c>
    </row>
    <row r="87" spans="2:79" ht="15" thickBot="1" x14ac:dyDescent="0.35">
      <c r="B87" s="61" t="s">
        <v>230</v>
      </c>
      <c r="C87" s="11" t="s">
        <v>169</v>
      </c>
      <c r="D87" s="14">
        <v>25.472999999999999</v>
      </c>
      <c r="E87" s="19">
        <f t="shared" ref="E87:AN87" si="48">E7*(-AR145)</f>
        <v>-8.4551635567667081</v>
      </c>
      <c r="F87" s="19">
        <f t="shared" si="48"/>
        <v>-0.72132645993582911</v>
      </c>
      <c r="G87" s="19">
        <f t="shared" si="48"/>
        <v>-14.120899904159062</v>
      </c>
      <c r="H87" s="19">
        <f t="shared" si="48"/>
        <v>-1.7332665052681443E-6</v>
      </c>
      <c r="I87" s="19">
        <f t="shared" si="48"/>
        <v>-1.5614643397362241E-9</v>
      </c>
      <c r="J87" s="19">
        <f t="shared" si="48"/>
        <v>-4.5792216717023713E-3</v>
      </c>
      <c r="K87" s="19">
        <f t="shared" si="48"/>
        <v>-4.6366106974187604E-4</v>
      </c>
      <c r="L87" s="19">
        <f t="shared" si="48"/>
        <v>-1.2386653848486082E-3</v>
      </c>
      <c r="M87" s="19">
        <f t="shared" si="48"/>
        <v>-1.4868930225746337E-2</v>
      </c>
      <c r="N87" s="19">
        <f t="shared" si="48"/>
        <v>-4.8940778466015919E-3</v>
      </c>
      <c r="O87" s="19">
        <f t="shared" si="48"/>
        <v>-1.5132232920109538E-4</v>
      </c>
      <c r="P87" s="19">
        <f t="shared" si="48"/>
        <v>-30.65998009823457</v>
      </c>
      <c r="Q87" s="19">
        <f t="shared" si="48"/>
        <v>-9.0467080736224531E-2</v>
      </c>
      <c r="R87" s="19">
        <f t="shared" si="48"/>
        <v>0</v>
      </c>
      <c r="S87" s="19">
        <f t="shared" si="48"/>
        <v>0</v>
      </c>
      <c r="T87" s="19">
        <f t="shared" si="48"/>
        <v>0</v>
      </c>
      <c r="U87" s="19">
        <f t="shared" si="48"/>
        <v>0</v>
      </c>
      <c r="V87" s="19">
        <f t="shared" si="48"/>
        <v>0</v>
      </c>
      <c r="W87" s="19">
        <f t="shared" si="48"/>
        <v>0</v>
      </c>
      <c r="X87" s="19">
        <f t="shared" si="48"/>
        <v>0</v>
      </c>
      <c r="Y87" s="19">
        <f t="shared" si="48"/>
        <v>0</v>
      </c>
      <c r="Z87" s="19">
        <f t="shared" si="48"/>
        <v>-0.99884160672912004</v>
      </c>
      <c r="AA87" s="19">
        <f t="shared" si="48"/>
        <v>-24.631610049275462</v>
      </c>
      <c r="AB87" s="19">
        <f t="shared" si="48"/>
        <v>-1.646328637777824E-2</v>
      </c>
      <c r="AC87" s="19">
        <f t="shared" si="48"/>
        <v>0</v>
      </c>
      <c r="AD87" s="19">
        <f t="shared" si="48"/>
        <v>-4.6608511706937181E-11</v>
      </c>
      <c r="AE87" s="19">
        <f t="shared" si="48"/>
        <v>-5.9979889019450406E-11</v>
      </c>
      <c r="AF87" s="19">
        <f t="shared" si="48"/>
        <v>-5.1013824798823659E-10</v>
      </c>
      <c r="AG87" s="19">
        <f t="shared" si="48"/>
        <v>2.6183094813461049E-9</v>
      </c>
      <c r="AH87" s="19">
        <f t="shared" si="48"/>
        <v>-8.8767760137348617E-12</v>
      </c>
      <c r="AI87" s="19">
        <f t="shared" si="48"/>
        <v>-2.5045281006641278E-8</v>
      </c>
      <c r="AJ87" s="19">
        <f t="shared" si="48"/>
        <v>-2.561585148254748E-2</v>
      </c>
      <c r="AK87" s="19">
        <f t="shared" si="48"/>
        <v>-37.199584489488956</v>
      </c>
      <c r="AL87" s="19">
        <f t="shared" si="48"/>
        <v>-2.1989641204741976E-10</v>
      </c>
      <c r="AM87" s="19">
        <f t="shared" si="48"/>
        <v>1.5982550698514673E-10</v>
      </c>
      <c r="AN87" s="19">
        <f t="shared" si="48"/>
        <v>-253.14127840108495</v>
      </c>
      <c r="AQ87" s="58" t="s">
        <v>461</v>
      </c>
      <c r="AR87" s="62">
        <v>7.7739525277628803E-5</v>
      </c>
      <c r="AS87" s="62">
        <v>7.7149576669314707E-5</v>
      </c>
      <c r="AT87" s="62">
        <v>4.8641941949637395E-7</v>
      </c>
      <c r="AU87" s="62">
        <v>1.03529188817677E-7</v>
      </c>
      <c r="AV87" s="62">
        <v>1.4336315000655399E-13</v>
      </c>
      <c r="AW87" s="62">
        <v>2.6150683471571499E-5</v>
      </c>
      <c r="AX87" s="62">
        <v>9.6509994500743398E-7</v>
      </c>
      <c r="AY87" s="62">
        <v>1.4675646652862001E-5</v>
      </c>
      <c r="AZ87" s="62">
        <v>1.6921292344489799E-5</v>
      </c>
      <c r="BA87" s="62">
        <v>1.9563531091655499E-5</v>
      </c>
      <c r="BB87" s="62">
        <v>1.4669423784103501E-6</v>
      </c>
      <c r="BC87">
        <v>1.4258685639666199E-4</v>
      </c>
      <c r="BD87" s="62">
        <v>7.6552197412883403E-7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 s="62">
        <v>3.9194597809473898E-5</v>
      </c>
      <c r="BN87" s="62">
        <v>4.0483196540940598E-5</v>
      </c>
      <c r="BO87" s="62">
        <v>1.49774971833589E-7</v>
      </c>
      <c r="BP87" s="62">
        <v>1.7960936146333801E-16</v>
      </c>
      <c r="BQ87" s="62">
        <v>1.5396272030921E-6</v>
      </c>
      <c r="BR87" s="62">
        <v>2.6716110277224402E-6</v>
      </c>
      <c r="BS87" s="62">
        <v>9.3494172828508306E-6</v>
      </c>
      <c r="BT87" s="62">
        <v>1.15180204039018E-5</v>
      </c>
      <c r="BU87" s="62">
        <v>1.6782350156741699E-7</v>
      </c>
      <c r="BV87" s="62">
        <v>1.8478963905838199E-5</v>
      </c>
      <c r="BW87" s="62">
        <v>1.84837098003134E-5</v>
      </c>
      <c r="BX87" s="62">
        <v>7.9827569322248003E-5</v>
      </c>
      <c r="BY87" s="62">
        <v>4.2112382309941503E-6</v>
      </c>
      <c r="BZ87" s="62">
        <v>2.0883689732260001E-5</v>
      </c>
      <c r="CA87" s="62">
        <v>3.7327873771937299E-6</v>
      </c>
    </row>
    <row r="88" spans="2:79" ht="15" thickBot="1" x14ac:dyDescent="0.35">
      <c r="B88" s="63" t="s">
        <v>31</v>
      </c>
      <c r="C88" s="19" t="s">
        <v>32</v>
      </c>
      <c r="D88" s="19">
        <v>3.0222072</v>
      </c>
      <c r="E88" s="19">
        <f t="shared" ref="E88:AN88" si="49">E8*AR123</f>
        <v>15.392421376089997</v>
      </c>
      <c r="F88" s="19">
        <f t="shared" si="49"/>
        <v>15.474113837088053</v>
      </c>
      <c r="G88" s="19">
        <f t="shared" si="49"/>
        <v>1.1597505031961295E-4</v>
      </c>
      <c r="H88" s="19">
        <f t="shared" si="49"/>
        <v>1.3823759556109758E-7</v>
      </c>
      <c r="I88" s="19">
        <f t="shared" si="49"/>
        <v>8.2515870744355654E-9</v>
      </c>
      <c r="J88" s="19">
        <f t="shared" si="49"/>
        <v>3.426591051918898E-2</v>
      </c>
      <c r="K88" s="19">
        <f t="shared" si="49"/>
        <v>2.247545239813545E-3</v>
      </c>
      <c r="L88" s="19">
        <f t="shared" si="49"/>
        <v>9.6927952320974616E-3</v>
      </c>
      <c r="M88" s="19">
        <f t="shared" si="49"/>
        <v>0.13510210573016512</v>
      </c>
      <c r="N88" s="19">
        <f t="shared" si="49"/>
        <v>3.8099804744486113E-2</v>
      </c>
      <c r="O88" s="19">
        <f t="shared" si="49"/>
        <v>5.2019811874555409E-5</v>
      </c>
      <c r="P88" s="19">
        <f t="shared" si="49"/>
        <v>139.93665354979422</v>
      </c>
      <c r="Q88" s="19">
        <f t="shared" si="49"/>
        <v>4.6820035347519398E-2</v>
      </c>
      <c r="R88" s="19">
        <f t="shared" si="49"/>
        <v>0</v>
      </c>
      <c r="S88" s="19">
        <f t="shared" si="49"/>
        <v>0</v>
      </c>
      <c r="T88" s="19">
        <f t="shared" si="49"/>
        <v>0</v>
      </c>
      <c r="U88" s="19">
        <f t="shared" si="49"/>
        <v>0</v>
      </c>
      <c r="V88" s="19">
        <f t="shared" si="49"/>
        <v>0</v>
      </c>
      <c r="W88" s="19">
        <f t="shared" si="49"/>
        <v>0</v>
      </c>
      <c r="X88" s="19">
        <f t="shared" si="49"/>
        <v>0</v>
      </c>
      <c r="Y88" s="19">
        <f t="shared" si="49"/>
        <v>0</v>
      </c>
      <c r="Z88" s="19">
        <f t="shared" si="49"/>
        <v>4.2173631148954138</v>
      </c>
      <c r="AA88" s="19">
        <f t="shared" si="49"/>
        <v>962.84756461020947</v>
      </c>
      <c r="AB88" s="19">
        <f t="shared" si="49"/>
        <v>0.10453156909556002</v>
      </c>
      <c r="AC88" s="19">
        <f t="shared" si="49"/>
        <v>0</v>
      </c>
      <c r="AD88" s="19">
        <f t="shared" si="49"/>
        <v>1.0629795527687647E-10</v>
      </c>
      <c r="AE88" s="19">
        <f t="shared" si="49"/>
        <v>5.7361048572658185E-11</v>
      </c>
      <c r="AF88" s="19">
        <f t="shared" si="49"/>
        <v>9.8892518527242632E-10</v>
      </c>
      <c r="AG88" s="19">
        <f t="shared" si="49"/>
        <v>3.8661640597328882E-8</v>
      </c>
      <c r="AH88" s="19">
        <f t="shared" si="49"/>
        <v>5.4829546504399476E-11</v>
      </c>
      <c r="AI88" s="19">
        <f t="shared" si="49"/>
        <v>1.8299189373292981E-7</v>
      </c>
      <c r="AJ88" s="19">
        <f t="shared" si="49"/>
        <v>1.3025067525018629E-2</v>
      </c>
      <c r="AK88" s="19">
        <f t="shared" si="49"/>
        <v>1116.0089740969356</v>
      </c>
      <c r="AL88" s="19">
        <f t="shared" si="49"/>
        <v>3.1983021983777191E-10</v>
      </c>
      <c r="AM88" s="19">
        <f t="shared" si="49"/>
        <v>5.5231285461298056E-8</v>
      </c>
      <c r="AN88" s="19">
        <f t="shared" si="49"/>
        <v>233.59116513877717</v>
      </c>
      <c r="AQ88" s="58" t="s">
        <v>462</v>
      </c>
      <c r="AR88">
        <v>1.82193435536478E-2</v>
      </c>
      <c r="AS88">
        <v>1.8323466784585699E-2</v>
      </c>
      <c r="AT88">
        <v>-1.10064105895494E-4</v>
      </c>
      <c r="AU88" s="62">
        <v>5.9408749576205802E-6</v>
      </c>
      <c r="AV88">
        <v>2.0186428403366901E-4</v>
      </c>
      <c r="AW88">
        <v>7.9130560611274502E-3</v>
      </c>
      <c r="AX88">
        <v>1.5624011073282399E-2</v>
      </c>
      <c r="AY88">
        <v>4.6455713780579602E-3</v>
      </c>
      <c r="AZ88">
        <v>5.6883706667056602E-3</v>
      </c>
      <c r="BA88">
        <v>7.48249905998641E-3</v>
      </c>
      <c r="BB88">
        <v>2.6496684465546701E-2</v>
      </c>
      <c r="BC88">
        <v>1.7385369075053399E-2</v>
      </c>
      <c r="BD88">
        <v>5.5261383912452696E-3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5.1005436560268803E-3</v>
      </c>
      <c r="BN88">
        <v>4.0940451187768997E-2</v>
      </c>
      <c r="BO88">
        <v>7.6654821536922997E-4</v>
      </c>
      <c r="BP88">
        <v>0</v>
      </c>
      <c r="BQ88">
        <v>2.1615975993140401E-3</v>
      </c>
      <c r="BR88">
        <v>1.6009466066080099E-3</v>
      </c>
      <c r="BS88">
        <v>2.7662488229745598E-3</v>
      </c>
      <c r="BT88">
        <v>4.4763586044124903E-3</v>
      </c>
      <c r="BU88">
        <v>1.70362953611742E-4</v>
      </c>
      <c r="BV88">
        <v>7.2080834150920099E-3</v>
      </c>
      <c r="BW88">
        <v>1.5118843124552401E-3</v>
      </c>
      <c r="BX88">
        <v>4.6807543059165103E-2</v>
      </c>
      <c r="BY88">
        <v>3.7625442059220499E-3</v>
      </c>
      <c r="BZ88">
        <v>7.3908133073574897E-3</v>
      </c>
      <c r="CA88">
        <v>2.0941255582022202E-3</v>
      </c>
    </row>
    <row r="89" spans="2:79" ht="15" thickBot="1" x14ac:dyDescent="0.35">
      <c r="B89" s="63" t="s">
        <v>33</v>
      </c>
      <c r="C89" s="19" t="s">
        <v>32</v>
      </c>
      <c r="D89" s="19">
        <v>17.158236899999995</v>
      </c>
      <c r="E89" s="19">
        <f t="shared" ref="E89:AN89" si="50">E9*AR88</f>
        <v>45.953936489828571</v>
      </c>
      <c r="F89" s="19">
        <f t="shared" si="50"/>
        <v>46.530960820041983</v>
      </c>
      <c r="G89" s="19">
        <f t="shared" si="50"/>
        <v>1.6826588487991409E-3</v>
      </c>
      <c r="H89" s="19">
        <f t="shared" si="50"/>
        <v>4.9030706099659175E-6</v>
      </c>
      <c r="I89" s="19">
        <f t="shared" si="50"/>
        <v>3.7407260236664654E-8</v>
      </c>
      <c r="J89" s="19">
        <f t="shared" si="50"/>
        <v>5.9740599819914482E-2</v>
      </c>
      <c r="K89" s="19">
        <f t="shared" si="50"/>
        <v>6.728820131422425E-3</v>
      </c>
      <c r="L89" s="19">
        <f t="shared" si="50"/>
        <v>7.2376511330444759E-3</v>
      </c>
      <c r="M89" s="19">
        <f t="shared" si="50"/>
        <v>9.8578435589090088E-2</v>
      </c>
      <c r="N89" s="19">
        <f t="shared" si="50"/>
        <v>3.9029493408483322E-2</v>
      </c>
      <c r="O89" s="19">
        <f t="shared" si="50"/>
        <v>7.6833549762023612E-4</v>
      </c>
      <c r="P89" s="19">
        <f t="shared" si="50"/>
        <v>337.08157773758097</v>
      </c>
      <c r="Q89" s="19">
        <f t="shared" si="50"/>
        <v>6.0115113911914531</v>
      </c>
      <c r="R89" s="19">
        <f t="shared" si="50"/>
        <v>0</v>
      </c>
      <c r="S89" s="19">
        <f t="shared" si="50"/>
        <v>0</v>
      </c>
      <c r="T89" s="19">
        <f t="shared" si="50"/>
        <v>0</v>
      </c>
      <c r="U89" s="19">
        <f t="shared" si="50"/>
        <v>0</v>
      </c>
      <c r="V89" s="19">
        <f t="shared" si="50"/>
        <v>0</v>
      </c>
      <c r="W89" s="19">
        <f t="shared" si="50"/>
        <v>0</v>
      </c>
      <c r="X89" s="19">
        <f t="shared" si="50"/>
        <v>0</v>
      </c>
      <c r="Y89" s="19">
        <f t="shared" si="50"/>
        <v>0</v>
      </c>
      <c r="Z89" s="19">
        <f t="shared" si="50"/>
        <v>19.078561328420484</v>
      </c>
      <c r="AA89" s="19">
        <f t="shared" si="50"/>
        <v>1229.3154304770967</v>
      </c>
      <c r="AB89" s="19">
        <f t="shared" si="50"/>
        <v>0.43009053909868317</v>
      </c>
      <c r="AC89" s="19">
        <f t="shared" si="50"/>
        <v>0</v>
      </c>
      <c r="AD89" s="19">
        <f t="shared" si="50"/>
        <v>1.3548661858195567E-9</v>
      </c>
      <c r="AE89" s="19">
        <f t="shared" si="50"/>
        <v>7.4319093057383856E-10</v>
      </c>
      <c r="AF89" s="19">
        <f t="shared" si="50"/>
        <v>3.0153589746393917E-8</v>
      </c>
      <c r="AG89" s="19">
        <f t="shared" si="50"/>
        <v>7.8959843571387396E-8</v>
      </c>
      <c r="AH89" s="19">
        <f t="shared" si="50"/>
        <v>1.1436861432281473E-10</v>
      </c>
      <c r="AI89" s="19">
        <f t="shared" si="50"/>
        <v>5.3077635705070028E-7</v>
      </c>
      <c r="AJ89" s="19">
        <f t="shared" si="50"/>
        <v>0.16551550321298328</v>
      </c>
      <c r="AK89" s="19">
        <f t="shared" si="50"/>
        <v>1604.57837224895</v>
      </c>
      <c r="AL89" s="19">
        <f t="shared" si="50"/>
        <v>4.1049694328061108E-9</v>
      </c>
      <c r="AM89" s="19">
        <f t="shared" si="50"/>
        <v>2.1524893020047338E-7</v>
      </c>
      <c r="AN89" s="19">
        <f t="shared" si="50"/>
        <v>61.663204346489302</v>
      </c>
      <c r="AQ89" s="58" t="s">
        <v>463</v>
      </c>
      <c r="AR89" s="62">
        <v>9.4922778309956703E-6</v>
      </c>
      <c r="AS89" s="62">
        <v>9.4859972829029096E-6</v>
      </c>
      <c r="AT89" s="62">
        <v>5.4299600612512199E-9</v>
      </c>
      <c r="AU89" s="62">
        <v>8.5058803150320097E-10</v>
      </c>
      <c r="AV89" s="62">
        <v>1.4299998766089899E-7</v>
      </c>
      <c r="AW89" s="62">
        <v>1.5085105039659499E-6</v>
      </c>
      <c r="AX89" s="62">
        <v>1.4495679635749799E-6</v>
      </c>
      <c r="AY89" s="62">
        <v>7.8836740420987599E-7</v>
      </c>
      <c r="AZ89" s="62">
        <v>9.2419269828966098E-7</v>
      </c>
      <c r="BA89" s="62">
        <v>1.8316992586526201E-6</v>
      </c>
      <c r="BB89" s="62">
        <v>2.3479845776735302E-6</v>
      </c>
      <c r="BC89" s="62">
        <v>1.71785492303816E-5</v>
      </c>
      <c r="BD89" s="62">
        <v>1.36861043943068E-7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 s="62">
        <v>7.18424024226943E-6</v>
      </c>
      <c r="BN89" s="62">
        <v>8.6339695540340907E-6</v>
      </c>
      <c r="BO89" s="62">
        <v>4.0684719833985301E-8</v>
      </c>
      <c r="BP89">
        <v>0</v>
      </c>
      <c r="BQ89" s="62">
        <v>2.4309384395248803E-7</v>
      </c>
      <c r="BR89" s="62">
        <v>3.9817158526754399E-7</v>
      </c>
      <c r="BS89" s="62">
        <v>3.1202396519960701E-7</v>
      </c>
      <c r="BT89" s="62">
        <v>7.3641852899782602E-7</v>
      </c>
      <c r="BU89" s="62">
        <v>8.8919388958254297E-8</v>
      </c>
      <c r="BV89" s="62">
        <v>5.9243962858507298E-7</v>
      </c>
      <c r="BW89" s="62">
        <v>2.1617083608893401E-7</v>
      </c>
      <c r="BX89" s="62">
        <v>1.5858894516137499E-5</v>
      </c>
      <c r="BY89" s="62">
        <v>6.4126542922003201E-7</v>
      </c>
      <c r="BZ89" s="62">
        <v>1.07081992724714E-6</v>
      </c>
      <c r="CA89" s="62">
        <v>4.7518804363388299E-8</v>
      </c>
    </row>
    <row r="90" spans="2:79" ht="15" thickBot="1" x14ac:dyDescent="0.35">
      <c r="B90" s="63" t="s">
        <v>231</v>
      </c>
      <c r="C90" s="19" t="s">
        <v>32</v>
      </c>
      <c r="D90" s="19">
        <v>1.5684800000000001</v>
      </c>
      <c r="E90" s="64">
        <f>E10*AR99</f>
        <v>8.862846110191116</v>
      </c>
      <c r="F90" s="64">
        <f t="shared" ref="F90:AN90" si="51">F10*AS99</f>
        <v>7.976612795240805</v>
      </c>
      <c r="G90" s="64">
        <f t="shared" si="51"/>
        <v>2.304886017891853E-2</v>
      </c>
      <c r="H90" s="64">
        <f t="shared" si="51"/>
        <v>2.4828449228383215E-7</v>
      </c>
      <c r="I90" s="64">
        <f t="shared" si="51"/>
        <v>7.6677899162462621E-10</v>
      </c>
      <c r="J90" s="64">
        <f t="shared" si="51"/>
        <v>7.6386948133993242E-3</v>
      </c>
      <c r="K90" s="64">
        <f t="shared" si="51"/>
        <v>1.1018100144034463E-3</v>
      </c>
      <c r="L90" s="64">
        <f t="shared" si="51"/>
        <v>1.6176884093989108E-3</v>
      </c>
      <c r="M90" s="64">
        <f t="shared" si="51"/>
        <v>2.3550928877374498E-2</v>
      </c>
      <c r="N90" s="64">
        <f t="shared" si="51"/>
        <v>7.0080083210327391E-3</v>
      </c>
      <c r="O90" s="64">
        <f t="shared" si="51"/>
        <v>7.3114029079944011E-5</v>
      </c>
      <c r="P90" s="64">
        <f t="shared" si="51"/>
        <v>21.954839803543955</v>
      </c>
      <c r="Q90" s="64">
        <f t="shared" si="51"/>
        <v>0.69476836328037328</v>
      </c>
      <c r="R90" s="64">
        <f t="shared" si="51"/>
        <v>0</v>
      </c>
      <c r="S90" s="64">
        <f t="shared" si="51"/>
        <v>0</v>
      </c>
      <c r="T90" s="64">
        <f t="shared" si="51"/>
        <v>0</v>
      </c>
      <c r="U90" s="64">
        <f t="shared" si="51"/>
        <v>0</v>
      </c>
      <c r="V90" s="64">
        <f t="shared" si="51"/>
        <v>0</v>
      </c>
      <c r="W90" s="64">
        <f t="shared" si="51"/>
        <v>0</v>
      </c>
      <c r="X90" s="64">
        <f t="shared" si="51"/>
        <v>0</v>
      </c>
      <c r="Y90" s="64">
        <f t="shared" si="51"/>
        <v>0</v>
      </c>
      <c r="Z90" s="64">
        <f t="shared" si="51"/>
        <v>1.0401240554197615</v>
      </c>
      <c r="AA90" s="64">
        <f t="shared" si="51"/>
        <v>139.51744835074098</v>
      </c>
      <c r="AB90" s="64">
        <f t="shared" si="51"/>
        <v>9.4081759171505547E-3</v>
      </c>
      <c r="AC90" s="64">
        <f t="shared" si="51"/>
        <v>0</v>
      </c>
      <c r="AD90" s="64">
        <f t="shared" si="51"/>
        <v>1.6351635847379354E-10</v>
      </c>
      <c r="AE90" s="64">
        <f t="shared" si="51"/>
        <v>4.1512949483210787E-11</v>
      </c>
      <c r="AF90" s="64">
        <f t="shared" si="51"/>
        <v>2.0280150317181743E-9</v>
      </c>
      <c r="AG90" s="64">
        <f t="shared" si="51"/>
        <v>1.4788876679583218E-8</v>
      </c>
      <c r="AH90" s="64">
        <f t="shared" si="51"/>
        <v>1.5256967284618995E-11</v>
      </c>
      <c r="AI90" s="64">
        <f t="shared" si="51"/>
        <v>4.5035326325510166E-8</v>
      </c>
      <c r="AJ90" s="64">
        <f t="shared" si="51"/>
        <v>5.9476904046326821E-2</v>
      </c>
      <c r="AK90" s="64">
        <f t="shared" si="51"/>
        <v>166.95388777001759</v>
      </c>
      <c r="AL90" s="64">
        <f t="shared" si="51"/>
        <v>3.6980850966645774E-10</v>
      </c>
      <c r="AM90" s="64">
        <f t="shared" si="51"/>
        <v>2.8961223541070567E-8</v>
      </c>
      <c r="AN90" s="64">
        <f t="shared" si="51"/>
        <v>0.72472984261388318</v>
      </c>
      <c r="AQ90" s="58" t="s">
        <v>464</v>
      </c>
      <c r="AR90" s="62">
        <v>4.3326607596712701E-5</v>
      </c>
      <c r="AS90" s="62">
        <v>4.23919723467224E-5</v>
      </c>
      <c r="AT90" s="62">
        <v>8.6461933302681599E-7</v>
      </c>
      <c r="AU90" s="62">
        <v>7.0015916963458006E-8</v>
      </c>
      <c r="AV90" s="62">
        <v>5.6673376851934703E-7</v>
      </c>
      <c r="AW90" s="62">
        <v>3.6039152663267199E-5</v>
      </c>
      <c r="AX90">
        <v>1.5763411475917E-4</v>
      </c>
      <c r="AY90" s="62">
        <v>1.93787195256719E-5</v>
      </c>
      <c r="AZ90" s="62">
        <v>2.09172548417584E-5</v>
      </c>
      <c r="BA90" s="62">
        <v>2.8635248759960601E-5</v>
      </c>
      <c r="BB90">
        <v>1.5058995000845899E-4</v>
      </c>
      <c r="BC90">
        <v>1.0456771138994601E-4</v>
      </c>
      <c r="BD90">
        <v>3.7668170374941302E-3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 s="62">
        <v>1.9257245824371999E-5</v>
      </c>
      <c r="BN90">
        <v>1.39396435431054E-4</v>
      </c>
      <c r="BO90" s="62">
        <v>2.2634586872132899E-6</v>
      </c>
      <c r="BP90">
        <v>0</v>
      </c>
      <c r="BQ90" s="62">
        <v>3.22477050875857E-5</v>
      </c>
      <c r="BR90" s="62">
        <v>2.3662618554874701E-5</v>
      </c>
      <c r="BS90" s="62">
        <v>8.9748231937916402E-6</v>
      </c>
      <c r="BT90" s="62">
        <v>8.34389054311413E-5</v>
      </c>
      <c r="BU90" s="62">
        <v>4.8494548918827897E-7</v>
      </c>
      <c r="BV90" s="62">
        <v>2.9176598113701599E-5</v>
      </c>
      <c r="BW90" s="62">
        <v>2.84690176400719E-5</v>
      </c>
      <c r="BX90">
        <v>1.60917139942639E-4</v>
      </c>
      <c r="BY90" s="62">
        <v>5.5910323642460398E-5</v>
      </c>
      <c r="BZ90" s="62">
        <v>9.2754321208137101E-5</v>
      </c>
      <c r="CA90" s="62">
        <v>2.07907236309839E-6</v>
      </c>
    </row>
    <row r="91" spans="2:79" ht="15" thickBot="1" x14ac:dyDescent="0.35">
      <c r="B91" s="63" t="s">
        <v>213</v>
      </c>
      <c r="C91" s="19" t="s">
        <v>32</v>
      </c>
      <c r="D91" s="19">
        <v>1.0991062499999999E-2</v>
      </c>
      <c r="E91" s="19">
        <f>E11*AR104</f>
        <v>4.2710511713908526E-3</v>
      </c>
      <c r="F91" s="19">
        <f t="shared" ref="F91:AN91" si="52">F11*AS104</f>
        <v>2.4733962657625909E-3</v>
      </c>
      <c r="G91" s="19">
        <f t="shared" si="52"/>
        <v>2.4271372241478812E-4</v>
      </c>
      <c r="H91" s="19">
        <f t="shared" si="52"/>
        <v>1.6610855453827108E-9</v>
      </c>
      <c r="I91" s="19">
        <f t="shared" si="52"/>
        <v>8.1067603350062239E-10</v>
      </c>
      <c r="J91" s="19">
        <f t="shared" si="52"/>
        <v>3.7021663770394528E-5</v>
      </c>
      <c r="K91" s="19">
        <f t="shared" si="52"/>
        <v>4.4676082169264428E-7</v>
      </c>
      <c r="L91" s="19">
        <f t="shared" si="52"/>
        <v>4.0162831162549749E-6</v>
      </c>
      <c r="M91" s="19">
        <f t="shared" si="52"/>
        <v>5.4076987003098814E-5</v>
      </c>
      <c r="N91" s="19">
        <f t="shared" si="52"/>
        <v>7.1213959818204392E-5</v>
      </c>
      <c r="O91" s="19">
        <f t="shared" si="52"/>
        <v>2.4686127239565251E-8</v>
      </c>
      <c r="P91" s="19">
        <f t="shared" si="52"/>
        <v>2.6568567703989809</v>
      </c>
      <c r="Q91" s="19">
        <f t="shared" si="52"/>
        <v>6.8498729496648085E-3</v>
      </c>
      <c r="R91" s="19">
        <f t="shared" si="52"/>
        <v>0</v>
      </c>
      <c r="S91" s="19">
        <f t="shared" si="52"/>
        <v>0</v>
      </c>
      <c r="T91" s="19">
        <f t="shared" si="52"/>
        <v>0</v>
      </c>
      <c r="U91" s="19">
        <f t="shared" si="52"/>
        <v>0</v>
      </c>
      <c r="V91" s="19">
        <f t="shared" si="52"/>
        <v>0</v>
      </c>
      <c r="W91" s="19">
        <f t="shared" si="52"/>
        <v>0</v>
      </c>
      <c r="X91" s="19">
        <f t="shared" si="52"/>
        <v>0</v>
      </c>
      <c r="Y91" s="19">
        <f t="shared" si="52"/>
        <v>0</v>
      </c>
      <c r="Z91" s="19">
        <f t="shared" si="52"/>
        <v>0.11062497073583247</v>
      </c>
      <c r="AA91" s="19">
        <f t="shared" si="52"/>
        <v>0.92419089832003787</v>
      </c>
      <c r="AB91" s="19">
        <f t="shared" si="52"/>
        <v>1.0303082898743206E-2</v>
      </c>
      <c r="AC91" s="19">
        <f t="shared" si="52"/>
        <v>0</v>
      </c>
      <c r="AD91" s="19">
        <f t="shared" si="52"/>
        <v>1.028275986744831E-13</v>
      </c>
      <c r="AE91" s="19">
        <f t="shared" si="52"/>
        <v>8.997281770896752E-14</v>
      </c>
      <c r="AF91" s="19">
        <f t="shared" si="52"/>
        <v>1.8241310508444299E-12</v>
      </c>
      <c r="AG91" s="19">
        <f t="shared" si="52"/>
        <v>9.3938738915607557E-12</v>
      </c>
      <c r="AH91" s="19">
        <f t="shared" si="52"/>
        <v>8.2802839127063061E-14</v>
      </c>
      <c r="AI91" s="19">
        <f t="shared" si="52"/>
        <v>1.3955110546939722E-10</v>
      </c>
      <c r="AJ91" s="19">
        <f t="shared" si="52"/>
        <v>1.6988626699778831E-3</v>
      </c>
      <c r="AK91" s="19">
        <f t="shared" si="52"/>
        <v>1.9472971838943371</v>
      </c>
      <c r="AL91" s="19">
        <f t="shared" si="52"/>
        <v>3.8517181541137485E-13</v>
      </c>
      <c r="AM91" s="19">
        <f t="shared" si="52"/>
        <v>2.1762589487462821E-11</v>
      </c>
      <c r="AN91" s="19">
        <f t="shared" si="52"/>
        <v>1.3886274968573321E-2</v>
      </c>
      <c r="AQ91" s="58" t="s">
        <v>465</v>
      </c>
      <c r="AR91" s="62">
        <v>8.6283386769191395E-5</v>
      </c>
      <c r="AS91" s="62">
        <v>5.9368834379108501E-5</v>
      </c>
      <c r="AT91" s="62">
        <v>2.6858108309060399E-5</v>
      </c>
      <c r="AU91" s="62">
        <v>5.6444081022550897E-8</v>
      </c>
      <c r="AV91" s="62">
        <v>7.8243293397331598E-7</v>
      </c>
      <c r="AW91">
        <v>1.02202517518533E-4</v>
      </c>
      <c r="AX91">
        <v>7.0803330290278201E-4</v>
      </c>
      <c r="AY91">
        <v>1.07514602241118E-3</v>
      </c>
      <c r="AZ91" s="62">
        <v>9.1118766136406504E-5</v>
      </c>
      <c r="BA91" s="62">
        <v>5.7892278211376599E-5</v>
      </c>
      <c r="BB91">
        <v>2.3712207808571201E-4</v>
      </c>
      <c r="BC91" s="62">
        <v>9.8406879756652096E-5</v>
      </c>
      <c r="BD91">
        <v>-3.3504282738590998E-3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9.6039756854754497E-4</v>
      </c>
      <c r="BN91">
        <v>8.4695773726748101E-3</v>
      </c>
      <c r="BO91" s="62">
        <v>1.64911131867618E-6</v>
      </c>
      <c r="BP91">
        <v>0</v>
      </c>
      <c r="BQ91">
        <v>1.2611161758187099E-4</v>
      </c>
      <c r="BR91" s="62">
        <v>7.7603677680821001E-5</v>
      </c>
      <c r="BS91" s="62">
        <v>1.7859725938088701E-5</v>
      </c>
      <c r="BT91">
        <v>4.2197885538802299E-4</v>
      </c>
      <c r="BU91" s="62">
        <v>1.28013756308366E-6</v>
      </c>
      <c r="BV91">
        <v>1.3574528375914199E-4</v>
      </c>
      <c r="BW91" s="62">
        <v>1.5801698751980702E-5</v>
      </c>
      <c r="BX91">
        <v>9.4316240525410301E-3</v>
      </c>
      <c r="BY91">
        <v>2.0371529526269199E-4</v>
      </c>
      <c r="BZ91">
        <v>4.4093293450642499E-4</v>
      </c>
      <c r="CA91" s="62">
        <v>9.0205849084102803E-6</v>
      </c>
    </row>
    <row r="92" spans="2:79" ht="15" thickBot="1" x14ac:dyDescent="0.35">
      <c r="B92" s="63" t="s">
        <v>232</v>
      </c>
      <c r="C92" s="19" t="s">
        <v>32</v>
      </c>
      <c r="D92" s="19">
        <v>0.2110284</v>
      </c>
      <c r="E92" s="19">
        <f>E12*AR138</f>
        <v>951.85383946955722</v>
      </c>
      <c r="F92" s="19">
        <f t="shared" ref="F92:AN92" si="53">F12*AS138</f>
        <v>929.47278921643647</v>
      </c>
      <c r="G92" s="19">
        <f t="shared" si="53"/>
        <v>0.12018755108031098</v>
      </c>
      <c r="H92" s="19">
        <f t="shared" si="53"/>
        <v>3.3093669139957506E-4</v>
      </c>
      <c r="I92" s="19">
        <f t="shared" si="53"/>
        <v>3.0546370443725514E-6</v>
      </c>
      <c r="J92" s="19">
        <f t="shared" si="53"/>
        <v>4.9693057445148288</v>
      </c>
      <c r="K92" s="19">
        <f t="shared" si="53"/>
        <v>0.59886413348963374</v>
      </c>
      <c r="L92" s="19">
        <f t="shared" si="53"/>
        <v>1.2501808943706736</v>
      </c>
      <c r="M92" s="19">
        <f t="shared" si="53"/>
        <v>5.4971524666647378</v>
      </c>
      <c r="N92" s="19">
        <f t="shared" si="53"/>
        <v>3.654430405733224</v>
      </c>
      <c r="O92" s="19">
        <f t="shared" si="53"/>
        <v>3.2061643452721764E-2</v>
      </c>
      <c r="P92" s="19">
        <f t="shared" si="53"/>
        <v>49211.734439038541</v>
      </c>
      <c r="Q92" s="19">
        <f t="shared" si="53"/>
        <v>537.83501667503958</v>
      </c>
      <c r="R92" s="19">
        <f t="shared" si="53"/>
        <v>0</v>
      </c>
      <c r="S92" s="19">
        <f t="shared" si="53"/>
        <v>0</v>
      </c>
      <c r="T92" s="19">
        <f t="shared" si="53"/>
        <v>0</v>
      </c>
      <c r="U92" s="19">
        <f t="shared" si="53"/>
        <v>0</v>
      </c>
      <c r="V92" s="19">
        <f t="shared" si="53"/>
        <v>0</v>
      </c>
      <c r="W92" s="19">
        <f t="shared" si="53"/>
        <v>0</v>
      </c>
      <c r="X92" s="19">
        <f t="shared" si="53"/>
        <v>0</v>
      </c>
      <c r="Y92" s="19">
        <f t="shared" si="53"/>
        <v>0</v>
      </c>
      <c r="Z92" s="19">
        <f t="shared" si="53"/>
        <v>318119.35051929433</v>
      </c>
      <c r="AA92" s="19">
        <f t="shared" si="53"/>
        <v>59225.27683191753</v>
      </c>
      <c r="AB92" s="19">
        <f t="shared" si="53"/>
        <v>98207.36951973362</v>
      </c>
      <c r="AC92" s="19">
        <f t="shared" si="53"/>
        <v>0</v>
      </c>
      <c r="AD92" s="19">
        <f t="shared" si="53"/>
        <v>6.5221863718709487E-8</v>
      </c>
      <c r="AE92" s="19">
        <f t="shared" si="53"/>
        <v>5.4854881951395562E-5</v>
      </c>
      <c r="AF92" s="19">
        <f t="shared" si="53"/>
        <v>2.9766703868902149E-4</v>
      </c>
      <c r="AG92" s="19">
        <f t="shared" si="53"/>
        <v>4.1745661278952184E-6</v>
      </c>
      <c r="AH92" s="19">
        <f t="shared" si="53"/>
        <v>1.1730184291436615E-6</v>
      </c>
      <c r="AI92" s="19">
        <f t="shared" si="53"/>
        <v>5.6962842669645286E-5</v>
      </c>
      <c r="AJ92" s="19">
        <f t="shared" si="53"/>
        <v>20.221410587495566</v>
      </c>
      <c r="AK92" s="19">
        <f t="shared" si="53"/>
        <v>1256111.2495255377</v>
      </c>
      <c r="AL92" s="19">
        <f t="shared" si="53"/>
        <v>5.8703085514747481E-5</v>
      </c>
      <c r="AM92" s="19">
        <f t="shared" si="53"/>
        <v>4.1388014340459835E-4</v>
      </c>
      <c r="AN92" s="19">
        <f t="shared" si="53"/>
        <v>59.08517734287399</v>
      </c>
      <c r="AQ92" s="58" t="s">
        <v>466</v>
      </c>
      <c r="AR92">
        <v>0.16254920079871199</v>
      </c>
      <c r="AS92">
        <v>0.122947713053827</v>
      </c>
      <c r="AT92">
        <v>3.9442186672500303E-2</v>
      </c>
      <c r="AU92">
        <v>1.5930107238503301E-4</v>
      </c>
      <c r="AV92">
        <v>2.1228230515865799E-3</v>
      </c>
      <c r="AW92">
        <v>7.63175501770509E-2</v>
      </c>
      <c r="AX92">
        <v>0.31951227092670698</v>
      </c>
      <c r="AY92">
        <v>5.9019643122553797E-2</v>
      </c>
      <c r="AZ92">
        <v>5.1970445322236103E-2</v>
      </c>
      <c r="BA92">
        <v>6.7800611087974499E-2</v>
      </c>
      <c r="BB92">
        <v>0.17429301936896199</v>
      </c>
      <c r="BC92">
        <v>0.27397930301557499</v>
      </c>
      <c r="BD92">
        <v>3.9688963344442399E-2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5.74231582868414E-2</v>
      </c>
      <c r="BN92">
        <v>0.75387475697325101</v>
      </c>
      <c r="BO92">
        <v>3.7158584339725999E-3</v>
      </c>
      <c r="BP92">
        <v>0</v>
      </c>
      <c r="BQ92">
        <v>3.2055922852424097E-2</v>
      </c>
      <c r="BR92">
        <v>1.8175189239671902E-2</v>
      </c>
      <c r="BS92">
        <v>7.6634733615813903E-3</v>
      </c>
      <c r="BT92">
        <v>5.51641241071276E-2</v>
      </c>
      <c r="BU92">
        <v>1.8141495048426199E-3</v>
      </c>
      <c r="BV92">
        <v>5.8524426953822199E-2</v>
      </c>
      <c r="BW92">
        <v>5.9864341163793501E-2</v>
      </c>
      <c r="BX92">
        <v>0.81501377369406502</v>
      </c>
      <c r="BY92">
        <v>5.0231112092095999E-2</v>
      </c>
      <c r="BZ92">
        <v>6.4252566059214006E-2</v>
      </c>
      <c r="CA92">
        <v>8.7364123521537808E-3</v>
      </c>
    </row>
    <row r="93" spans="2:79" ht="15" thickBot="1" x14ac:dyDescent="0.35">
      <c r="B93" s="63" t="s">
        <v>34</v>
      </c>
      <c r="C93" s="19" t="s">
        <v>169</v>
      </c>
      <c r="D93" s="19">
        <v>0.58960999999999997</v>
      </c>
      <c r="E93" s="19">
        <f>E13*(-AR105)</f>
        <v>-236.50529307044033</v>
      </c>
      <c r="F93" s="19">
        <f t="shared" ref="F93:AN93" si="54">F13*(-AS105)</f>
        <v>-0.11182642643904733</v>
      </c>
      <c r="G93" s="19">
        <f t="shared" si="54"/>
        <v>-247.24814261745587</v>
      </c>
      <c r="H93" s="19">
        <f t="shared" si="54"/>
        <v>-1.208450880063938E-4</v>
      </c>
      <c r="I93" s="19">
        <f t="shared" si="54"/>
        <v>-6.0668500889839054E-10</v>
      </c>
      <c r="J93" s="19">
        <f t="shared" si="54"/>
        <v>-1.2314486743946623E-3</v>
      </c>
      <c r="K93" s="19">
        <f t="shared" si="54"/>
        <v>-1.1776951307472599E-4</v>
      </c>
      <c r="L93" s="19">
        <f t="shared" si="54"/>
        <v>-4.9192765625463003E-4</v>
      </c>
      <c r="M93" s="19">
        <f t="shared" si="54"/>
        <v>-6.6759528591212019E-3</v>
      </c>
      <c r="N93" s="19">
        <f t="shared" si="54"/>
        <v>-6.0449000834153707E-3</v>
      </c>
      <c r="O93" s="19">
        <f t="shared" si="54"/>
        <v>-1.0538236567904647E-4</v>
      </c>
      <c r="P93" s="19">
        <f t="shared" si="54"/>
        <v>-5.0626266835750782</v>
      </c>
      <c r="Q93" s="19">
        <f t="shared" si="54"/>
        <v>-5.9368047325846197E-2</v>
      </c>
      <c r="R93" s="19">
        <f t="shared" si="54"/>
        <v>0</v>
      </c>
      <c r="S93" s="19">
        <f t="shared" si="54"/>
        <v>0</v>
      </c>
      <c r="T93" s="19">
        <f t="shared" si="54"/>
        <v>0</v>
      </c>
      <c r="U93" s="19">
        <f t="shared" si="54"/>
        <v>0</v>
      </c>
      <c r="V93" s="19">
        <f t="shared" si="54"/>
        <v>0</v>
      </c>
      <c r="W93" s="19">
        <f t="shared" si="54"/>
        <v>0</v>
      </c>
      <c r="X93" s="19">
        <f t="shared" si="54"/>
        <v>0</v>
      </c>
      <c r="Y93" s="19">
        <f t="shared" si="54"/>
        <v>0</v>
      </c>
      <c r="Z93" s="19">
        <f t="shared" si="54"/>
        <v>-0.31379972514441651</v>
      </c>
      <c r="AA93" s="19">
        <f t="shared" si="54"/>
        <v>-38.690464417014581</v>
      </c>
      <c r="AB93" s="19">
        <f t="shared" si="54"/>
        <v>-2.404315857667802E-2</v>
      </c>
      <c r="AC93" s="19">
        <f t="shared" si="54"/>
        <v>0</v>
      </c>
      <c r="AD93" s="19">
        <f t="shared" si="54"/>
        <v>-2.1306780008147575E-11</v>
      </c>
      <c r="AE93" s="19">
        <f t="shared" si="54"/>
        <v>-9.1132221577377143E-11</v>
      </c>
      <c r="AF93" s="19">
        <f t="shared" si="54"/>
        <v>-1.9185817908094183E-9</v>
      </c>
      <c r="AG93" s="19">
        <f t="shared" si="54"/>
        <v>-1.5028555674134637E-9</v>
      </c>
      <c r="AH93" s="19">
        <f t="shared" si="54"/>
        <v>-5.008396032092092E-12</v>
      </c>
      <c r="AI93" s="19">
        <f t="shared" si="54"/>
        <v>-3.8414829123571254E-7</v>
      </c>
      <c r="AJ93" s="19">
        <f t="shared" si="54"/>
        <v>-3.4547497945993405E-2</v>
      </c>
      <c r="AK93" s="19">
        <f t="shared" si="54"/>
        <v>-48.099812141597724</v>
      </c>
      <c r="AL93" s="19">
        <f t="shared" si="54"/>
        <v>-2.0056922788281578E-10</v>
      </c>
      <c r="AM93" s="19">
        <f t="shared" si="54"/>
        <v>-7.1644268664317552E-9</v>
      </c>
      <c r="AN93" s="19">
        <f t="shared" si="54"/>
        <v>-1051.1145057682972</v>
      </c>
      <c r="AQ93" s="58" t="s">
        <v>467</v>
      </c>
      <c r="AR93">
        <v>1.7405419737231899E-3</v>
      </c>
      <c r="AS93">
        <v>1.7273438025286001E-3</v>
      </c>
      <c r="AT93" s="62">
        <v>1.2538194306731799E-5</v>
      </c>
      <c r="AU93" s="62">
        <v>6.5997688785933001E-7</v>
      </c>
      <c r="AV93" s="62">
        <v>6.20274789814972E-5</v>
      </c>
      <c r="AW93">
        <v>1.6186146886243899E-3</v>
      </c>
      <c r="AX93">
        <v>1.4507399300414899E-3</v>
      </c>
      <c r="AY93">
        <v>1.49824203967721E-3</v>
      </c>
      <c r="AZ93">
        <v>1.8036235021705799E-3</v>
      </c>
      <c r="BA93">
        <v>2.4678041240233698E-3</v>
      </c>
      <c r="BB93">
        <v>4.20718183742207E-3</v>
      </c>
      <c r="BC93">
        <v>4.1737658177993702E-3</v>
      </c>
      <c r="BD93">
        <v>-7.8042056748095501E-4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3.0621617018536901E-2</v>
      </c>
      <c r="BN93">
        <v>9.0899636196680206E-2</v>
      </c>
      <c r="BO93">
        <v>2.46525855757957E-4</v>
      </c>
      <c r="BP93">
        <v>0</v>
      </c>
      <c r="BQ93">
        <v>4.9492653041483003E-4</v>
      </c>
      <c r="BR93">
        <v>8.1956642555842897E-4</v>
      </c>
      <c r="BS93">
        <v>1.3624781235292999E-3</v>
      </c>
      <c r="BT93">
        <v>7.0669130869827903E-4</v>
      </c>
      <c r="BU93" s="62">
        <v>5.4117084025821603E-5</v>
      </c>
      <c r="BV93">
        <v>5.04325226863958E-3</v>
      </c>
      <c r="BW93">
        <v>2.7529760045992801E-4</v>
      </c>
      <c r="BX93">
        <v>0.121767779070975</v>
      </c>
      <c r="BY93">
        <v>1.31449295597326E-3</v>
      </c>
      <c r="BZ93">
        <v>2.11885956146749E-3</v>
      </c>
      <c r="CA93">
        <v>4.5890611334374203E-4</v>
      </c>
    </row>
    <row r="94" spans="2:79" ht="15" thickBot="1" x14ac:dyDescent="0.35">
      <c r="B94" s="63" t="s">
        <v>35</v>
      </c>
      <c r="C94" s="19" t="s">
        <v>32</v>
      </c>
      <c r="D94" s="19">
        <v>1.1792199999999999E-2</v>
      </c>
      <c r="E94" s="19">
        <f>E14*AR132</f>
        <v>14.857730175925999</v>
      </c>
      <c r="F94" s="19">
        <f t="shared" ref="F94:AN94" si="55">F14*AS132</f>
        <v>15.028399764586554</v>
      </c>
      <c r="G94" s="19">
        <f t="shared" si="55"/>
        <v>5.9552305889713037E-4</v>
      </c>
      <c r="H94" s="19">
        <f t="shared" si="55"/>
        <v>5.4194300556486727E-6</v>
      </c>
      <c r="I94" s="19">
        <f t="shared" si="55"/>
        <v>2.5387274387237891E-9</v>
      </c>
      <c r="J94" s="19">
        <f t="shared" si="55"/>
        <v>3.5174954745677132E-2</v>
      </c>
      <c r="K94" s="19">
        <f t="shared" si="55"/>
        <v>3.6750919398396069E-3</v>
      </c>
      <c r="L94" s="19">
        <f t="shared" si="55"/>
        <v>3.6847299564554802E-3</v>
      </c>
      <c r="M94" s="19">
        <f t="shared" si="55"/>
        <v>4.470778254572938E-2</v>
      </c>
      <c r="N94" s="19">
        <f t="shared" si="55"/>
        <v>3.1613359887300171E-2</v>
      </c>
      <c r="O94" s="19">
        <f t="shared" si="55"/>
        <v>3.3410472678787662E-4</v>
      </c>
      <c r="P94" s="19">
        <f t="shared" si="55"/>
        <v>1538.1007736573843</v>
      </c>
      <c r="Q94" s="19">
        <f t="shared" si="55"/>
        <v>3.0925482530639519</v>
      </c>
      <c r="R94" s="19">
        <f t="shared" si="55"/>
        <v>0</v>
      </c>
      <c r="S94" s="19">
        <f t="shared" si="55"/>
        <v>0</v>
      </c>
      <c r="T94" s="19">
        <f t="shared" si="55"/>
        <v>0</v>
      </c>
      <c r="U94" s="19">
        <f t="shared" si="55"/>
        <v>0</v>
      </c>
      <c r="V94" s="19">
        <f t="shared" si="55"/>
        <v>0</v>
      </c>
      <c r="W94" s="19">
        <f t="shared" si="55"/>
        <v>0</v>
      </c>
      <c r="X94" s="19">
        <f t="shared" si="55"/>
        <v>0</v>
      </c>
      <c r="Y94" s="19">
        <f t="shared" si="55"/>
        <v>0</v>
      </c>
      <c r="Z94" s="19">
        <f t="shared" si="55"/>
        <v>13.515868148559258</v>
      </c>
      <c r="AA94" s="19">
        <f t="shared" si="55"/>
        <v>336.04299734048959</v>
      </c>
      <c r="AB94" s="19">
        <f t="shared" si="55"/>
        <v>4.3948446979571974E-2</v>
      </c>
      <c r="AC94" s="19">
        <f t="shared" si="55"/>
        <v>0</v>
      </c>
      <c r="AD94" s="19">
        <f t="shared" si="55"/>
        <v>4.2133602420627857E-10</v>
      </c>
      <c r="AE94" s="19">
        <f t="shared" si="55"/>
        <v>7.1082285506301248E-11</v>
      </c>
      <c r="AF94" s="19">
        <f t="shared" si="55"/>
        <v>1.1378671839824393E-9</v>
      </c>
      <c r="AG94" s="19">
        <f t="shared" si="55"/>
        <v>2.5777502922094619E-8</v>
      </c>
      <c r="AH94" s="19">
        <f t="shared" si="55"/>
        <v>1.6717378240904844E-10</v>
      </c>
      <c r="AI94" s="19">
        <f t="shared" si="55"/>
        <v>2.1547284927365982E-7</v>
      </c>
      <c r="AJ94" s="19">
        <f t="shared" si="55"/>
        <v>7.0815337482478993E-2</v>
      </c>
      <c r="AK94" s="19">
        <f t="shared" si="55"/>
        <v>493.61765290339343</v>
      </c>
      <c r="AL94" s="19">
        <f t="shared" si="55"/>
        <v>8.3853694582869468E-10</v>
      </c>
      <c r="AM94" s="19">
        <f t="shared" si="55"/>
        <v>4.0821304180328745E-8</v>
      </c>
      <c r="AN94" s="19">
        <f t="shared" si="55"/>
        <v>0.75892776909474469</v>
      </c>
      <c r="AQ94" s="58" t="s">
        <v>468</v>
      </c>
      <c r="AR94">
        <v>0.38993424710630098</v>
      </c>
      <c r="AS94">
        <v>0.38990071047651798</v>
      </c>
      <c r="AT94" s="62">
        <v>3.1637882979904798E-5</v>
      </c>
      <c r="AU94" s="62">
        <v>1.89874680335172E-6</v>
      </c>
      <c r="AV94">
        <v>1.26826291402791E-4</v>
      </c>
      <c r="AW94">
        <v>8.3259334466984792E-3</v>
      </c>
      <c r="AX94">
        <v>5.3333953819847497E-3</v>
      </c>
      <c r="AY94">
        <v>9.1148582103982006E-3</v>
      </c>
      <c r="AZ94">
        <v>1.09286196749143E-2</v>
      </c>
      <c r="BA94">
        <v>1.1661739063937899E-2</v>
      </c>
      <c r="BB94">
        <v>7.4724517705830103E-3</v>
      </c>
      <c r="BC94">
        <v>7.3052932682835404E-3</v>
      </c>
      <c r="BD94">
        <v>1.52265444699798E-2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0.110243840423169</v>
      </c>
      <c r="BN94">
        <v>1.16310914102576E-2</v>
      </c>
      <c r="BO94">
        <v>1.73471357897337E-4</v>
      </c>
      <c r="BP94">
        <v>0</v>
      </c>
      <c r="BQ94">
        <v>1.2799564727462201E-3</v>
      </c>
      <c r="BR94">
        <v>6.6654583918931E-4</v>
      </c>
      <c r="BS94">
        <v>3.9547494558496901E-3</v>
      </c>
      <c r="BT94">
        <v>5.5185699311344301E-3</v>
      </c>
      <c r="BU94" s="62">
        <v>4.6697695760557902E-5</v>
      </c>
      <c r="BV94">
        <v>3.7934204919010599E-3</v>
      </c>
      <c r="BW94">
        <v>5.2169549955794598E-4</v>
      </c>
      <c r="BX94">
        <v>0.122048403191324</v>
      </c>
      <c r="BY94">
        <v>1.9465023119355301E-3</v>
      </c>
      <c r="BZ94">
        <v>9.5089341466538906E-3</v>
      </c>
      <c r="CA94">
        <v>2.1210619140846801E-4</v>
      </c>
    </row>
    <row r="95" spans="2:79" ht="15" thickBot="1" x14ac:dyDescent="0.35">
      <c r="B95" s="63" t="s">
        <v>36</v>
      </c>
      <c r="C95" s="19" t="s">
        <v>32</v>
      </c>
      <c r="D95" s="12">
        <v>9.2750309999999985</v>
      </c>
      <c r="E95" s="19">
        <f>E15*AR98</f>
        <v>29.308753106956626</v>
      </c>
      <c r="F95" s="19">
        <f t="shared" ref="F95:AN95" si="56">F15*AS98</f>
        <v>25.701007954223812</v>
      </c>
      <c r="G95" s="19">
        <f t="shared" si="56"/>
        <v>0.12150282604222923</v>
      </c>
      <c r="H95" s="19">
        <f t="shared" si="56"/>
        <v>1.6353418699730035E-6</v>
      </c>
      <c r="I95" s="19">
        <f t="shared" si="56"/>
        <v>2.2665389395896801E-9</v>
      </c>
      <c r="J95" s="19">
        <f t="shared" si="56"/>
        <v>2.2492112578406248E-2</v>
      </c>
      <c r="K95" s="19">
        <f t="shared" si="56"/>
        <v>3.1090857543690973E-3</v>
      </c>
      <c r="L95" s="19">
        <f t="shared" si="56"/>
        <v>4.765271504036446E-3</v>
      </c>
      <c r="M95" s="19">
        <f t="shared" si="56"/>
        <v>6.9568469986818163E-2</v>
      </c>
      <c r="N95" s="19">
        <f t="shared" si="56"/>
        <v>2.0144764185856874E-2</v>
      </c>
      <c r="O95" s="19">
        <f t="shared" si="56"/>
        <v>2.9008709086362133E-4</v>
      </c>
      <c r="P95" s="19">
        <f t="shared" si="56"/>
        <v>68.503050518267727</v>
      </c>
      <c r="Q95" s="19">
        <f t="shared" si="56"/>
        <v>3.8709606204442748</v>
      </c>
      <c r="R95" s="19">
        <f t="shared" si="56"/>
        <v>0</v>
      </c>
      <c r="S95" s="19">
        <f t="shared" si="56"/>
        <v>0</v>
      </c>
      <c r="T95" s="19">
        <f t="shared" si="56"/>
        <v>0</v>
      </c>
      <c r="U95" s="19">
        <f t="shared" si="56"/>
        <v>0</v>
      </c>
      <c r="V95" s="19">
        <f t="shared" si="56"/>
        <v>0</v>
      </c>
      <c r="W95" s="19">
        <f t="shared" si="56"/>
        <v>0</v>
      </c>
      <c r="X95" s="19">
        <f t="shared" si="56"/>
        <v>0</v>
      </c>
      <c r="Y95" s="19">
        <f t="shared" si="56"/>
        <v>0</v>
      </c>
      <c r="Z95" s="19">
        <f t="shared" si="56"/>
        <v>2.4325633625517749</v>
      </c>
      <c r="AA95" s="19">
        <f t="shared" si="56"/>
        <v>450.50191357940139</v>
      </c>
      <c r="AB95" s="19">
        <f t="shared" si="56"/>
        <v>3.5719847285917004E-2</v>
      </c>
      <c r="AC95" s="19">
        <f t="shared" si="56"/>
        <v>0</v>
      </c>
      <c r="AD95" s="19">
        <f t="shared" si="56"/>
        <v>2.3014723264223704E-10</v>
      </c>
      <c r="AE95" s="19">
        <f t="shared" si="56"/>
        <v>7.2272768300123726E-11</v>
      </c>
      <c r="AF95" s="19">
        <f t="shared" si="56"/>
        <v>5.7259630607270784E-9</v>
      </c>
      <c r="AG95" s="19">
        <f t="shared" si="56"/>
        <v>3.0011742823800708E-8</v>
      </c>
      <c r="AH95" s="19">
        <f t="shared" si="56"/>
        <v>2.6310596858018034E-11</v>
      </c>
      <c r="AI95" s="19">
        <f t="shared" si="56"/>
        <v>1.1744113649582903E-7</v>
      </c>
      <c r="AJ95" s="19">
        <f t="shared" si="56"/>
        <v>0.17522021250423234</v>
      </c>
      <c r="AK95" s="19">
        <f t="shared" si="56"/>
        <v>527.57476898153095</v>
      </c>
      <c r="AL95" s="19">
        <f t="shared" si="56"/>
        <v>5.6036090595486195E-10</v>
      </c>
      <c r="AM95" s="19">
        <f t="shared" si="56"/>
        <v>6.4203752626528524E-8</v>
      </c>
      <c r="AN95" s="19">
        <f t="shared" si="56"/>
        <v>13.578747201201102</v>
      </c>
      <c r="AQ95" s="58" t="s">
        <v>469</v>
      </c>
      <c r="AR95">
        <v>2.46468413045109E-3</v>
      </c>
      <c r="AS95">
        <v>2.4637969329541999E-3</v>
      </c>
      <c r="AT95" s="62">
        <v>6.7957075889161297E-7</v>
      </c>
      <c r="AU95" s="62">
        <v>2.07626737998215E-7</v>
      </c>
      <c r="AV95" s="62">
        <v>7.9630957883636202E-5</v>
      </c>
      <c r="AW95">
        <v>1.8081627641896201E-3</v>
      </c>
      <c r="AX95">
        <v>4.4230029262174001E-4</v>
      </c>
      <c r="AY95">
        <v>1.9900247926076201E-3</v>
      </c>
      <c r="AZ95">
        <v>2.4143117702218201E-3</v>
      </c>
      <c r="BA95">
        <v>2.96671255111526E-3</v>
      </c>
      <c r="BB95">
        <v>4.7699812953943199E-4</v>
      </c>
      <c r="BC95">
        <v>4.1703769412023096E-3</v>
      </c>
      <c r="BD95" s="62">
        <v>5.24965340870098E-5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1.09806973354588E-3</v>
      </c>
      <c r="BN95">
        <v>2.4334402919605402E-3</v>
      </c>
      <c r="BO95">
        <v>3.21103275084054E-4</v>
      </c>
      <c r="BP95">
        <v>0</v>
      </c>
      <c r="BQ95">
        <v>1.53501013382275E-4</v>
      </c>
      <c r="BR95">
        <v>8.8238707322393201E-4</v>
      </c>
      <c r="BS95">
        <v>2.69362436838967E-4</v>
      </c>
      <c r="BT95">
        <v>2.33466749450268E-4</v>
      </c>
      <c r="BU95" s="62">
        <v>8.9438095389297203E-5</v>
      </c>
      <c r="BV95">
        <v>2.6386940855558602E-3</v>
      </c>
      <c r="BW95">
        <v>2.9303639018385299E-4</v>
      </c>
      <c r="BX95">
        <v>3.85261330059048E-3</v>
      </c>
      <c r="BY95">
        <v>1.0358880866062101E-3</v>
      </c>
      <c r="BZ95">
        <v>5.9013858874216898E-4</v>
      </c>
      <c r="CA95" s="62">
        <v>4.1673990347418899E-5</v>
      </c>
    </row>
    <row r="96" spans="2:79" ht="15" thickBot="1" x14ac:dyDescent="0.35">
      <c r="B96" s="63" t="s">
        <v>37</v>
      </c>
      <c r="C96" s="19" t="s">
        <v>32</v>
      </c>
      <c r="D96" s="19">
        <v>0.28301279999999995</v>
      </c>
      <c r="E96" s="64">
        <f>E16*AR104</f>
        <v>0.10997682443882063</v>
      </c>
      <c r="F96" s="64">
        <f t="shared" ref="F96:AN96" si="57">F16*AS104</f>
        <v>6.3688365222471885E-2</v>
      </c>
      <c r="G96" s="64">
        <f t="shared" si="57"/>
        <v>6.2497224612299259E-3</v>
      </c>
      <c r="H96" s="64">
        <f t="shared" si="57"/>
        <v>4.2771885906234092E-8</v>
      </c>
      <c r="I96" s="64">
        <f t="shared" si="57"/>
        <v>2.087438717902886E-8</v>
      </c>
      <c r="J96" s="64">
        <f t="shared" si="57"/>
        <v>9.532840636942892E-4</v>
      </c>
      <c r="K96" s="64">
        <f t="shared" si="57"/>
        <v>1.1503804211607022E-5</v>
      </c>
      <c r="L96" s="64">
        <f t="shared" si="57"/>
        <v>1.0341671065231826E-4</v>
      </c>
      <c r="M96" s="64">
        <f t="shared" si="57"/>
        <v>1.3924476825885217E-3</v>
      </c>
      <c r="N96" s="64">
        <f t="shared" si="57"/>
        <v>1.8337137257874311E-3</v>
      </c>
      <c r="O96" s="64">
        <f t="shared" si="57"/>
        <v>6.3565192093354316E-7</v>
      </c>
      <c r="P96" s="64">
        <f t="shared" si="57"/>
        <v>68.412355383255502</v>
      </c>
      <c r="Q96" s="64">
        <f t="shared" si="57"/>
        <v>0.17637982889542264</v>
      </c>
      <c r="R96" s="64">
        <f t="shared" si="57"/>
        <v>0</v>
      </c>
      <c r="S96" s="64">
        <f t="shared" si="57"/>
        <v>0</v>
      </c>
      <c r="T96" s="64">
        <f t="shared" si="57"/>
        <v>0</v>
      </c>
      <c r="U96" s="64">
        <f t="shared" si="57"/>
        <v>0</v>
      </c>
      <c r="V96" s="64">
        <f t="shared" si="57"/>
        <v>0</v>
      </c>
      <c r="W96" s="64">
        <f t="shared" si="57"/>
        <v>0</v>
      </c>
      <c r="X96" s="64">
        <f t="shared" si="57"/>
        <v>0</v>
      </c>
      <c r="Y96" s="64">
        <f t="shared" si="57"/>
        <v>0</v>
      </c>
      <c r="Z96" s="64">
        <f t="shared" si="57"/>
        <v>2.848521943885407</v>
      </c>
      <c r="AA96" s="64">
        <f t="shared" si="57"/>
        <v>23.797322039436057</v>
      </c>
      <c r="AB96" s="64">
        <f t="shared" si="57"/>
        <v>0.26529776714539027</v>
      </c>
      <c r="AC96" s="64">
        <f t="shared" si="57"/>
        <v>0</v>
      </c>
      <c r="AD96" s="64">
        <f t="shared" si="57"/>
        <v>2.6477446214268867E-12</v>
      </c>
      <c r="AE96" s="64">
        <f t="shared" si="57"/>
        <v>2.3167422679749552E-12</v>
      </c>
      <c r="AF96" s="64">
        <f t="shared" si="57"/>
        <v>4.6970202950481299E-11</v>
      </c>
      <c r="AG96" s="64">
        <f t="shared" si="57"/>
        <v>2.4188621918012985E-10</v>
      </c>
      <c r="AH96" s="64">
        <f t="shared" si="57"/>
        <v>2.1321199246478375E-12</v>
      </c>
      <c r="AI96" s="64">
        <f t="shared" si="57"/>
        <v>3.5933513345037769E-9</v>
      </c>
      <c r="AJ96" s="64">
        <f t="shared" si="57"/>
        <v>4.3744622600946595E-2</v>
      </c>
      <c r="AK96" s="64">
        <f t="shared" si="57"/>
        <v>50.141651768976047</v>
      </c>
      <c r="AL96" s="64">
        <f t="shared" si="57"/>
        <v>9.9179268574495273E-12</v>
      </c>
      <c r="AM96" s="64">
        <f t="shared" si="57"/>
        <v>5.6037270155614328E-10</v>
      </c>
      <c r="AN96" s="64">
        <f t="shared" si="57"/>
        <v>0.35756266151937971</v>
      </c>
      <c r="AQ96" s="58" t="s">
        <v>470</v>
      </c>
      <c r="AR96">
        <v>0.13169740956972401</v>
      </c>
      <c r="AS96">
        <v>0.130139045195061</v>
      </c>
      <c r="AT96">
        <v>1.4575330293712899E-3</v>
      </c>
      <c r="AU96">
        <v>1.00831345291113E-4</v>
      </c>
      <c r="AV96">
        <v>2.2014069080003901E-3</v>
      </c>
      <c r="AW96">
        <v>0.21048702462951799</v>
      </c>
      <c r="AX96">
        <v>0.26298525940620898</v>
      </c>
      <c r="AY96">
        <v>5.6108943719390597E-2</v>
      </c>
      <c r="AZ96">
        <v>6.1555784554771502E-2</v>
      </c>
      <c r="BA96">
        <v>9.8340503977261295E-2</v>
      </c>
      <c r="BB96">
        <v>0.346277073958004</v>
      </c>
      <c r="BC96">
        <v>0.29338816022177899</v>
      </c>
      <c r="BD96">
        <v>9.2183334485063995E-2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0.215860122969321</v>
      </c>
      <c r="BN96">
        <v>0.55983857572613505</v>
      </c>
      <c r="BO96">
        <v>4.5918555516266002E-2</v>
      </c>
      <c r="BP96">
        <v>0</v>
      </c>
      <c r="BQ96">
        <v>8.9080145798260499E-2</v>
      </c>
      <c r="BR96">
        <v>1.8636389260997799E-2</v>
      </c>
      <c r="BS96">
        <v>6.1911490463315302E-2</v>
      </c>
      <c r="BT96">
        <v>5.6167575712548497E-2</v>
      </c>
      <c r="BU96">
        <v>3.5501361696266098E-3</v>
      </c>
      <c r="BV96">
        <v>9.3486416598892993E-2</v>
      </c>
      <c r="BW96">
        <v>3.1638083709088403E-2</v>
      </c>
      <c r="BX96">
        <v>0.82161725421172105</v>
      </c>
      <c r="BY96">
        <v>0.107716535059258</v>
      </c>
      <c r="BZ96">
        <v>0.121066178542621</v>
      </c>
      <c r="CA96">
        <v>7.9529146588556907E-3</v>
      </c>
    </row>
    <row r="97" spans="2:79" ht="15" thickBot="1" x14ac:dyDescent="0.35">
      <c r="B97" s="63" t="s">
        <v>38</v>
      </c>
      <c r="C97" s="19" t="s">
        <v>32</v>
      </c>
      <c r="D97" s="19">
        <v>0.28890890000000002</v>
      </c>
      <c r="E97" s="64">
        <f>E17*AR154</f>
        <v>731.59534020300009</v>
      </c>
      <c r="F97" s="64">
        <f t="shared" ref="F97:AN97" si="58">F17*AS154</f>
        <v>719.94653335500004</v>
      </c>
      <c r="G97" s="64">
        <f t="shared" si="58"/>
        <v>4.1036909064900005E-2</v>
      </c>
      <c r="H97" s="64">
        <f t="shared" si="58"/>
        <v>8.6984691612000017E-5</v>
      </c>
      <c r="I97" s="64">
        <f t="shared" si="58"/>
        <v>4.1695332448000004E-8</v>
      </c>
      <c r="J97" s="64">
        <f t="shared" si="58"/>
        <v>1.6067957382400002</v>
      </c>
      <c r="K97" s="64">
        <f t="shared" si="58"/>
        <v>5.302460605260001E-2</v>
      </c>
      <c r="L97" s="64">
        <f t="shared" si="58"/>
        <v>0.1274088249</v>
      </c>
      <c r="M97" s="64">
        <f t="shared" si="58"/>
        <v>1.5813717550400002</v>
      </c>
      <c r="N97" s="64">
        <f t="shared" si="58"/>
        <v>1.6272215974699999</v>
      </c>
      <c r="O97" s="64">
        <f t="shared" si="58"/>
        <v>9.8104795173000001E-4</v>
      </c>
      <c r="P97" s="64">
        <f t="shared" si="58"/>
        <v>38857.091414399998</v>
      </c>
      <c r="Q97" s="64">
        <f t="shared" si="58"/>
        <v>251.97478622400004</v>
      </c>
      <c r="R97" s="64">
        <f t="shared" si="58"/>
        <v>0</v>
      </c>
      <c r="S97" s="64">
        <f t="shared" si="58"/>
        <v>0</v>
      </c>
      <c r="T97" s="64">
        <f t="shared" si="58"/>
        <v>0</v>
      </c>
      <c r="U97" s="64">
        <f t="shared" si="58"/>
        <v>0</v>
      </c>
      <c r="V97" s="64">
        <f t="shared" si="58"/>
        <v>0</v>
      </c>
      <c r="W97" s="64">
        <f t="shared" si="58"/>
        <v>0</v>
      </c>
      <c r="X97" s="64">
        <f t="shared" si="58"/>
        <v>0</v>
      </c>
      <c r="Y97" s="64">
        <f t="shared" si="58"/>
        <v>0</v>
      </c>
      <c r="Z97" s="64">
        <f t="shared" si="58"/>
        <v>95.014914487499993</v>
      </c>
      <c r="AA97" s="64">
        <f t="shared" si="58"/>
        <v>8543.4695363499995</v>
      </c>
      <c r="AB97" s="64">
        <f t="shared" si="58"/>
        <v>1.0578832736850001</v>
      </c>
      <c r="AC97" s="64">
        <f t="shared" si="58"/>
        <v>0</v>
      </c>
      <c r="AD97" s="64">
        <f t="shared" si="58"/>
        <v>1.3494588028320001E-8</v>
      </c>
      <c r="AE97" s="64">
        <f t="shared" si="58"/>
        <v>2.1092660971200004E-9</v>
      </c>
      <c r="AF97" s="64">
        <f t="shared" si="58"/>
        <v>4.9792293279400003E-8</v>
      </c>
      <c r="AG97" s="64">
        <f t="shared" si="58"/>
        <v>2.8983340848000004E-7</v>
      </c>
      <c r="AH97" s="64">
        <f t="shared" si="58"/>
        <v>9.4201635934000005E-9</v>
      </c>
      <c r="AI97" s="64">
        <f t="shared" si="58"/>
        <v>1.2730481769600001E-5</v>
      </c>
      <c r="AJ97" s="64">
        <f t="shared" si="58"/>
        <v>0.55260760938600006</v>
      </c>
      <c r="AK97" s="64">
        <f t="shared" si="58"/>
        <v>10666.805496900002</v>
      </c>
      <c r="AL97" s="64">
        <f t="shared" si="58"/>
        <v>2.6295332442400003E-8</v>
      </c>
      <c r="AM97" s="64">
        <f t="shared" si="58"/>
        <v>6.4379303640400001E-7</v>
      </c>
      <c r="AN97" s="64">
        <f t="shared" si="58"/>
        <v>4.5198641769399996</v>
      </c>
      <c r="AQ97" s="58" t="s">
        <v>471</v>
      </c>
      <c r="AR97">
        <v>8.7864820349825698E-4</v>
      </c>
      <c r="AS97">
        <v>8.7147436319837005E-4</v>
      </c>
      <c r="AT97" s="62">
        <v>6.5440103433452399E-6</v>
      </c>
      <c r="AU97" s="62">
        <v>6.2982995654199301E-7</v>
      </c>
      <c r="AV97" s="62">
        <v>6.9393296658224403E-6</v>
      </c>
      <c r="AW97">
        <v>8.7876277983384903E-4</v>
      </c>
      <c r="AX97">
        <v>2.2669335034705201E-3</v>
      </c>
      <c r="AY97">
        <v>3.9242472813362999E-4</v>
      </c>
      <c r="AZ97">
        <v>4.8682960614290099E-4</v>
      </c>
      <c r="BA97">
        <v>6.6490325403656099E-4</v>
      </c>
      <c r="BB97">
        <v>2.02162644465032E-2</v>
      </c>
      <c r="BC97">
        <v>1.37229810927669E-3</v>
      </c>
      <c r="BD97">
        <v>1.9994382764743101E-4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9.3188358529053196E-4</v>
      </c>
      <c r="BN97">
        <v>7.2605560745395998E-3</v>
      </c>
      <c r="BO97" s="62">
        <v>2.3317493150757302E-5</v>
      </c>
      <c r="BP97">
        <v>0</v>
      </c>
      <c r="BQ97">
        <v>4.9033086712529797E-3</v>
      </c>
      <c r="BR97">
        <v>4.4189721694825901E-4</v>
      </c>
      <c r="BS97">
        <v>1.8473979084102801E-4</v>
      </c>
      <c r="BT97">
        <v>1.93866809891321E-3</v>
      </c>
      <c r="BU97" s="62">
        <v>4.3061671320404397E-5</v>
      </c>
      <c r="BV97">
        <v>9.5821419037974396E-4</v>
      </c>
      <c r="BW97">
        <v>1.6325775576851801E-4</v>
      </c>
      <c r="BX97">
        <v>8.2157571529808907E-3</v>
      </c>
      <c r="BY97">
        <v>5.3452058882012404E-3</v>
      </c>
      <c r="BZ97">
        <v>2.1630190742754E-3</v>
      </c>
      <c r="CA97" s="62">
        <v>5.6764685714197603E-5</v>
      </c>
    </row>
    <row r="98" spans="2:79" ht="15" thickBot="1" x14ac:dyDescent="0.35">
      <c r="B98" s="63" t="s">
        <v>39</v>
      </c>
      <c r="C98" s="19" t="s">
        <v>169</v>
      </c>
      <c r="D98" s="19">
        <v>15.8</v>
      </c>
      <c r="E98" s="19">
        <f>E18*AR86</f>
        <v>109.46687639907947</v>
      </c>
      <c r="F98" s="19">
        <f t="shared" ref="F98:AN98" si="59">F18*AS86</f>
        <v>106.00760312844022</v>
      </c>
      <c r="G98" s="19">
        <f t="shared" si="59"/>
        <v>1.6729133475394245E-2</v>
      </c>
      <c r="H98" s="19">
        <f t="shared" si="59"/>
        <v>7.4756554954304231E-4</v>
      </c>
      <c r="I98" s="19">
        <f t="shared" si="59"/>
        <v>4.4385211342726247E-8</v>
      </c>
      <c r="J98" s="19">
        <f t="shared" si="59"/>
        <v>0.76382414994469872</v>
      </c>
      <c r="K98" s="19">
        <f t="shared" si="59"/>
        <v>1.4496170203575964E-2</v>
      </c>
      <c r="L98" s="19">
        <f t="shared" si="59"/>
        <v>7.2206448375921675E-2</v>
      </c>
      <c r="M98" s="19">
        <f t="shared" si="59"/>
        <v>0.95569067463541924</v>
      </c>
      <c r="N98" s="19">
        <f t="shared" si="59"/>
        <v>0.30625584563729458</v>
      </c>
      <c r="O98" s="19">
        <f t="shared" si="59"/>
        <v>5.3720515579166095E-4</v>
      </c>
      <c r="P98" s="19">
        <f t="shared" si="59"/>
        <v>694.09861920475578</v>
      </c>
      <c r="Q98" s="19">
        <f t="shared" si="59"/>
        <v>35.605618670688891</v>
      </c>
      <c r="R98" s="19">
        <f t="shared" si="59"/>
        <v>0</v>
      </c>
      <c r="S98" s="19">
        <f t="shared" si="59"/>
        <v>0</v>
      </c>
      <c r="T98" s="19">
        <f t="shared" si="59"/>
        <v>0</v>
      </c>
      <c r="U98" s="19">
        <f t="shared" si="59"/>
        <v>0</v>
      </c>
      <c r="V98" s="19">
        <f t="shared" si="59"/>
        <v>0</v>
      </c>
      <c r="W98" s="19">
        <f t="shared" si="59"/>
        <v>0</v>
      </c>
      <c r="X98" s="19">
        <f t="shared" si="59"/>
        <v>0</v>
      </c>
      <c r="Y98" s="19">
        <f t="shared" si="59"/>
        <v>0</v>
      </c>
      <c r="Z98" s="19">
        <f t="shared" si="59"/>
        <v>28.64626631468207</v>
      </c>
      <c r="AA98" s="19">
        <f t="shared" si="59"/>
        <v>2840.6348206029847</v>
      </c>
      <c r="AB98" s="19">
        <f t="shared" si="59"/>
        <v>0.62878785943966964</v>
      </c>
      <c r="AC98" s="19">
        <f t="shared" si="59"/>
        <v>0</v>
      </c>
      <c r="AD98" s="19">
        <f t="shared" si="59"/>
        <v>6.3295178429483262E-10</v>
      </c>
      <c r="AE98" s="19">
        <f t="shared" si="59"/>
        <v>6.0353414419448102E-10</v>
      </c>
      <c r="AF98" s="19">
        <f t="shared" si="59"/>
        <v>1.2760248152610116E-8</v>
      </c>
      <c r="AG98" s="19">
        <f t="shared" si="59"/>
        <v>9.3416379559007684E-8</v>
      </c>
      <c r="AH98" s="19">
        <f t="shared" si="59"/>
        <v>1.9185317247510151E-10</v>
      </c>
      <c r="AI98" s="19">
        <f t="shared" si="59"/>
        <v>3.2589493919313178E-6</v>
      </c>
      <c r="AJ98" s="19">
        <f t="shared" si="59"/>
        <v>9.2591429744795575E-2</v>
      </c>
      <c r="AK98" s="19">
        <f t="shared" si="59"/>
        <v>3534.3061076654717</v>
      </c>
      <c r="AL98" s="19">
        <f t="shared" si="59"/>
        <v>2.4726218651091606E-9</v>
      </c>
      <c r="AM98" s="19">
        <f t="shared" si="59"/>
        <v>1.8542774996128613E-7</v>
      </c>
      <c r="AN98" s="19">
        <f t="shared" si="59"/>
        <v>28.420055316916507</v>
      </c>
      <c r="AQ98" s="58" t="s">
        <v>472</v>
      </c>
      <c r="AR98">
        <v>1.97497676200197E-2</v>
      </c>
      <c r="AS98">
        <v>1.8473259337694801E-2</v>
      </c>
      <c r="AT98">
        <v>1.2718438221808999E-3</v>
      </c>
      <c r="AU98" s="62">
        <v>4.6644601439227796E-6</v>
      </c>
      <c r="AV98" s="62">
        <v>6.7505513369003298E-5</v>
      </c>
      <c r="AW98">
        <v>6.6076771382634599E-3</v>
      </c>
      <c r="AX98">
        <v>1.4448719039178199E-2</v>
      </c>
      <c r="AY98">
        <v>5.1377418620341501E-3</v>
      </c>
      <c r="AZ98">
        <v>6.52227703903825E-3</v>
      </c>
      <c r="BA98">
        <v>7.3129123602141003E-3</v>
      </c>
      <c r="BB98">
        <v>2.2181653671582601E-2</v>
      </c>
      <c r="BC98">
        <v>1.06576464000887E-2</v>
      </c>
      <c r="BD98">
        <v>6.03111054719463E-3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2.4742462820307098E-3</v>
      </c>
      <c r="BN98">
        <v>3.3730189268025797E-2</v>
      </c>
      <c r="BO98">
        <v>3.00873718827707E-4</v>
      </c>
      <c r="BP98">
        <v>0</v>
      </c>
      <c r="BQ98">
        <v>1.21173644691E-3</v>
      </c>
      <c r="BR98">
        <v>6.7903574630086099E-4</v>
      </c>
      <c r="BS98">
        <v>1.6395499308423901E-3</v>
      </c>
      <c r="BT98">
        <v>3.7535826613961402E-3</v>
      </c>
      <c r="BU98">
        <v>1.1113880590051201E-4</v>
      </c>
      <c r="BV98">
        <v>4.6116122779210102E-3</v>
      </c>
      <c r="BW98">
        <v>2.1157773700279398E-3</v>
      </c>
      <c r="BX98">
        <v>3.6505309268884199E-2</v>
      </c>
      <c r="BY98">
        <v>1.8907721932108601E-3</v>
      </c>
      <c r="BZ98">
        <v>5.4901041410258897E-3</v>
      </c>
      <c r="CA98">
        <v>1.3365898818121101E-3</v>
      </c>
    </row>
    <row r="99" spans="2:79" ht="15" thickBot="1" x14ac:dyDescent="0.35">
      <c r="B99" s="63" t="s">
        <v>40</v>
      </c>
      <c r="C99" s="19" t="s">
        <v>32</v>
      </c>
      <c r="D99" s="19">
        <v>21.33</v>
      </c>
      <c r="E99" s="19">
        <f>E19*AR149</f>
        <v>0.19856096999999998</v>
      </c>
      <c r="F99" s="19">
        <f t="shared" ref="F99:AN99" si="60">F19*AS149</f>
        <v>0.193765986</v>
      </c>
      <c r="G99" s="19">
        <f t="shared" si="60"/>
        <v>3.2673293999999995E-5</v>
      </c>
      <c r="H99" s="19">
        <f t="shared" si="60"/>
        <v>3.4285841999999997E-7</v>
      </c>
      <c r="I99" s="19">
        <f t="shared" si="60"/>
        <v>2.4031444500000002E-10</v>
      </c>
      <c r="J99" s="19">
        <f t="shared" si="60"/>
        <v>1.190214E-3</v>
      </c>
      <c r="K99" s="19">
        <f t="shared" si="60"/>
        <v>3.6618277499999999E-4</v>
      </c>
      <c r="L99" s="19">
        <f t="shared" si="60"/>
        <v>1.7553736800000002E-4</v>
      </c>
      <c r="M99" s="19">
        <f t="shared" si="60"/>
        <v>2.8261823399999995E-3</v>
      </c>
      <c r="N99" s="19">
        <f t="shared" si="60"/>
        <v>7.866738629999998E-4</v>
      </c>
      <c r="O99" s="19">
        <f t="shared" si="60"/>
        <v>2.8135123199999999E-4</v>
      </c>
      <c r="P99" s="19">
        <f t="shared" si="60"/>
        <v>6.6332033999999993</v>
      </c>
      <c r="Q99" s="19">
        <f t="shared" si="60"/>
        <v>0.48721985999999989</v>
      </c>
      <c r="R99" s="19">
        <f t="shared" si="60"/>
        <v>0</v>
      </c>
      <c r="S99" s="19">
        <f t="shared" si="60"/>
        <v>0</v>
      </c>
      <c r="T99" s="19">
        <f t="shared" si="60"/>
        <v>0</v>
      </c>
      <c r="U99" s="19">
        <f t="shared" si="60"/>
        <v>0</v>
      </c>
      <c r="V99" s="19">
        <f t="shared" si="60"/>
        <v>0</v>
      </c>
      <c r="W99" s="19">
        <f t="shared" si="60"/>
        <v>0</v>
      </c>
      <c r="X99" s="19">
        <f t="shared" si="60"/>
        <v>0</v>
      </c>
      <c r="Y99" s="19">
        <f t="shared" si="60"/>
        <v>0</v>
      </c>
      <c r="Z99" s="19">
        <f t="shared" si="60"/>
        <v>0.38148278400000002</v>
      </c>
      <c r="AA99" s="19">
        <f t="shared" si="60"/>
        <v>10.218136499999998</v>
      </c>
      <c r="AB99" s="19">
        <f t="shared" si="60"/>
        <v>1.29466701E-3</v>
      </c>
      <c r="AC99" s="19">
        <f t="shared" si="60"/>
        <v>0</v>
      </c>
      <c r="AD99" s="19">
        <f t="shared" si="60"/>
        <v>2.49074676E-11</v>
      </c>
      <c r="AE99" s="19">
        <f t="shared" si="60"/>
        <v>1.3684261499999998E-11</v>
      </c>
      <c r="AF99" s="19">
        <f t="shared" si="60"/>
        <v>3.4610057999999997E-10</v>
      </c>
      <c r="AG99" s="19">
        <f t="shared" si="60"/>
        <v>1.3601501100000002E-9</v>
      </c>
      <c r="AH99" s="19">
        <f t="shared" si="60"/>
        <v>1.2854311199999999E-12</v>
      </c>
      <c r="AI99" s="19">
        <f t="shared" si="60"/>
        <v>1.4789368799999998E-8</v>
      </c>
      <c r="AJ99" s="19">
        <f t="shared" si="60"/>
        <v>1.8633887999999998E-2</v>
      </c>
      <c r="AK99" s="19">
        <f t="shared" si="60"/>
        <v>14.821790399999999</v>
      </c>
      <c r="AL99" s="19">
        <f t="shared" si="60"/>
        <v>7.5350571299999994E-11</v>
      </c>
      <c r="AM99" s="19">
        <f t="shared" si="60"/>
        <v>3.1805163000000002E-9</v>
      </c>
      <c r="AN99" s="19">
        <f t="shared" si="60"/>
        <v>0.34586594999999998</v>
      </c>
      <c r="AQ99" s="58" t="s">
        <v>473</v>
      </c>
      <c r="AR99">
        <v>2.6404652108545101E-2</v>
      </c>
      <c r="AS99">
        <v>2.5052062563664299E-2</v>
      </c>
      <c r="AT99">
        <v>1.34816786209652E-3</v>
      </c>
      <c r="AU99" s="62">
        <v>4.4216827842974498E-6</v>
      </c>
      <c r="AV99" s="62">
        <v>9.5481945451446505E-5</v>
      </c>
      <c r="AW99">
        <v>9.3656264141561401E-3</v>
      </c>
      <c r="AX99">
        <v>2.0906842748640901E-2</v>
      </c>
      <c r="AY99">
        <v>7.2631923245278403E-3</v>
      </c>
      <c r="AZ99">
        <v>9.21173532602018E-3</v>
      </c>
      <c r="BA99">
        <v>1.0488322298207699E-2</v>
      </c>
      <c r="BB99">
        <v>2.71014972724089E-2</v>
      </c>
      <c r="BC99">
        <v>1.46724592685709E-2</v>
      </c>
      <c r="BD99">
        <v>6.2125732047597602E-3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3.9472703608549797E-3</v>
      </c>
      <c r="BN99">
        <v>4.5615761380850502E-2</v>
      </c>
      <c r="BO99">
        <v>3.7489224907037998E-4</v>
      </c>
      <c r="BP99">
        <v>0</v>
      </c>
      <c r="BQ99">
        <v>2.4837283126563098E-3</v>
      </c>
      <c r="BR99">
        <v>1.25145512180748E-3</v>
      </c>
      <c r="BS99">
        <v>2.3727618626179399E-3</v>
      </c>
      <c r="BT99">
        <v>6.4074638145976796E-3</v>
      </c>
      <c r="BU99">
        <v>2.05803461925799E-4</v>
      </c>
      <c r="BV99">
        <v>6.9444445319208096E-3</v>
      </c>
      <c r="BW99">
        <v>2.9975762258004899E-3</v>
      </c>
      <c r="BX99">
        <v>4.9937923990775901E-2</v>
      </c>
      <c r="BY99">
        <v>3.73518343446379E-3</v>
      </c>
      <c r="BZ99">
        <v>8.9665840005610994E-3</v>
      </c>
      <c r="CA99">
        <v>7.5088699447678096E-4</v>
      </c>
    </row>
    <row r="100" spans="2:79" ht="15" thickBot="1" x14ac:dyDescent="0.35">
      <c r="B100" s="63" t="s">
        <v>233</v>
      </c>
      <c r="C100" s="19" t="s">
        <v>169</v>
      </c>
      <c r="D100" s="19">
        <v>0.1465475</v>
      </c>
      <c r="E100" s="19">
        <f>E20*(-AR134)</f>
        <v>-15.202504195385153</v>
      </c>
      <c r="F100" s="19">
        <f t="shared" ref="F100:AN100" si="61">F20*(-AS134)</f>
        <v>-1.5688916063333183</v>
      </c>
      <c r="G100" s="19">
        <f t="shared" si="61"/>
        <v>-26.586385343682803</v>
      </c>
      <c r="H100" s="19">
        <f t="shared" si="61"/>
        <v>-2.1213538850331605E-5</v>
      </c>
      <c r="I100" s="19">
        <f t="shared" si="61"/>
        <v>-5.1019670186266708E-9</v>
      </c>
      <c r="J100" s="19">
        <f t="shared" si="61"/>
        <v>-1.0814247931759771E-2</v>
      </c>
      <c r="K100" s="19">
        <f t="shared" si="61"/>
        <v>-2.3850070920007436E-3</v>
      </c>
      <c r="L100" s="19">
        <f t="shared" si="61"/>
        <v>-2.6894344828125006E-3</v>
      </c>
      <c r="M100" s="19">
        <f t="shared" si="61"/>
        <v>-2.492308114851027E-2</v>
      </c>
      <c r="N100" s="19">
        <f t="shared" si="61"/>
        <v>-1.6248533912340223E-2</v>
      </c>
      <c r="O100" s="19">
        <f t="shared" si="61"/>
        <v>-6.8944231484509061E-5</v>
      </c>
      <c r="P100" s="19">
        <f t="shared" si="61"/>
        <v>-78.660405468227424</v>
      </c>
      <c r="Q100" s="19">
        <f t="shared" si="61"/>
        <v>-0.46300646987965899</v>
      </c>
      <c r="R100" s="19">
        <f t="shared" si="61"/>
        <v>0</v>
      </c>
      <c r="S100" s="19">
        <f t="shared" si="61"/>
        <v>0</v>
      </c>
      <c r="T100" s="19">
        <f t="shared" si="61"/>
        <v>0</v>
      </c>
      <c r="U100" s="19">
        <f t="shared" si="61"/>
        <v>0</v>
      </c>
      <c r="V100" s="19">
        <f t="shared" si="61"/>
        <v>0</v>
      </c>
      <c r="W100" s="19">
        <f t="shared" si="61"/>
        <v>0</v>
      </c>
      <c r="X100" s="19">
        <f t="shared" si="61"/>
        <v>0</v>
      </c>
      <c r="Y100" s="19">
        <f t="shared" si="61"/>
        <v>0</v>
      </c>
      <c r="Z100" s="19">
        <f t="shared" si="61"/>
        <v>-52.204634755992039</v>
      </c>
      <c r="AA100" s="19">
        <f t="shared" si="61"/>
        <v>-264.70730751246646</v>
      </c>
      <c r="AB100" s="19">
        <f t="shared" si="61"/>
        <v>-61.705340302961517</v>
      </c>
      <c r="AC100" s="19">
        <f t="shared" si="61"/>
        <v>0</v>
      </c>
      <c r="AD100" s="19">
        <f t="shared" si="61"/>
        <v>-2.6269142300436493E-10</v>
      </c>
      <c r="AE100" s="19">
        <f t="shared" si="61"/>
        <v>-5.7400987560461218E-8</v>
      </c>
      <c r="AF100" s="19">
        <f t="shared" si="61"/>
        <v>-1.7568296414885781E-7</v>
      </c>
      <c r="AG100" s="19">
        <f t="shared" si="61"/>
        <v>-1.6711479128482812E-8</v>
      </c>
      <c r="AH100" s="19">
        <f t="shared" si="61"/>
        <v>-8.6554594690060649E-10</v>
      </c>
      <c r="AI100" s="19">
        <f t="shared" si="61"/>
        <v>-6.36618058364872E-8</v>
      </c>
      <c r="AJ100" s="19">
        <f t="shared" si="61"/>
        <v>-7.4646426523559406E-2</v>
      </c>
      <c r="AK100" s="19">
        <f t="shared" si="61"/>
        <v>-982.84634500568905</v>
      </c>
      <c r="AL100" s="19">
        <f t="shared" si="61"/>
        <v>-6.5429951475237568E-8</v>
      </c>
      <c r="AM100" s="19">
        <f t="shared" si="61"/>
        <v>-3.3293566830104448E-7</v>
      </c>
      <c r="AN100" s="19">
        <f t="shared" si="61"/>
        <v>-2152.6376122758479</v>
      </c>
      <c r="AQ100" s="58" t="s">
        <v>474</v>
      </c>
      <c r="AR100">
        <v>0.117555434521272</v>
      </c>
      <c r="AS100">
        <v>0.120362088550937</v>
      </c>
      <c r="AT100">
        <v>-2.8536606413478299E-3</v>
      </c>
      <c r="AU100" s="62">
        <v>4.7006611682658799E-5</v>
      </c>
      <c r="AV100">
        <v>8.1573326032021701E-4</v>
      </c>
      <c r="AW100">
        <v>6.2297167544811897E-2</v>
      </c>
      <c r="AX100">
        <v>0.14003318514899499</v>
      </c>
      <c r="AY100">
        <v>3.6382111347053298E-2</v>
      </c>
      <c r="AZ100">
        <v>4.4927818518843497E-2</v>
      </c>
      <c r="BA100">
        <v>7.0167765600879603E-2</v>
      </c>
      <c r="BB100">
        <v>0.16532942198411199</v>
      </c>
      <c r="BC100">
        <v>0.134112286014995</v>
      </c>
      <c r="BD100">
        <v>3.80460255747153E-2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4.1945842121360703E-2</v>
      </c>
      <c r="BN100">
        <v>0.31355304159494901</v>
      </c>
      <c r="BO100">
        <v>2.95858695914293E-3</v>
      </c>
      <c r="BP100">
        <v>0</v>
      </c>
      <c r="BQ100">
        <v>1.7070235445665299E-2</v>
      </c>
      <c r="BR100">
        <v>6.1987929344142802E-3</v>
      </c>
      <c r="BS100">
        <v>1.32693032653952E-2</v>
      </c>
      <c r="BT100">
        <v>4.1277215562561698E-2</v>
      </c>
      <c r="BU100">
        <v>2.6492499032295001E-3</v>
      </c>
      <c r="BV100">
        <v>4.18899844904463E-2</v>
      </c>
      <c r="BW100">
        <v>2.5842952988101402E-2</v>
      </c>
      <c r="BX100">
        <v>0.35845747067545303</v>
      </c>
      <c r="BY100">
        <v>2.32690283800796E-2</v>
      </c>
      <c r="BZ100">
        <v>5.6955710496224103E-2</v>
      </c>
      <c r="CA100">
        <v>1.94684261518169E-2</v>
      </c>
    </row>
    <row r="101" spans="2:79" ht="15" thickBot="1" x14ac:dyDescent="0.35">
      <c r="B101" s="63" t="s">
        <v>234</v>
      </c>
      <c r="C101" s="19" t="s">
        <v>32</v>
      </c>
      <c r="D101" s="19">
        <v>0.58960999999999997</v>
      </c>
      <c r="E101" s="19">
        <f>E21*AR102</f>
        <v>1.7011638493255059</v>
      </c>
      <c r="F101" s="19">
        <f t="shared" ref="F101:AN101" si="62">F21*AS102</f>
        <v>2.101908009846261</v>
      </c>
      <c r="G101" s="19">
        <f t="shared" si="62"/>
        <v>2.2001331237883438E-2</v>
      </c>
      <c r="H101" s="19">
        <f t="shared" si="62"/>
        <v>7.9486030602616867E-6</v>
      </c>
      <c r="I101" s="19">
        <f t="shared" si="62"/>
        <v>3.2621660423460818E-9</v>
      </c>
      <c r="J101" s="19">
        <f t="shared" si="62"/>
        <v>1.3407527052302429E-2</v>
      </c>
      <c r="K101" s="19">
        <f t="shared" si="62"/>
        <v>1.0646938439522725E-3</v>
      </c>
      <c r="L101" s="19">
        <f t="shared" si="62"/>
        <v>2.3222269586605478E-3</v>
      </c>
      <c r="M101" s="19">
        <f t="shared" si="62"/>
        <v>2.6538216205554768E-2</v>
      </c>
      <c r="N101" s="19">
        <f t="shared" si="62"/>
        <v>6.6733856993755484E-3</v>
      </c>
      <c r="O101" s="19">
        <f t="shared" si="62"/>
        <v>7.351830274261724E-5</v>
      </c>
      <c r="P101" s="19">
        <f t="shared" si="62"/>
        <v>69.291055047324221</v>
      </c>
      <c r="Q101" s="19">
        <f t="shared" si="62"/>
        <v>0.98833132220476672</v>
      </c>
      <c r="R101" s="19">
        <f t="shared" si="62"/>
        <v>0</v>
      </c>
      <c r="S101" s="19">
        <f t="shared" si="62"/>
        <v>0</v>
      </c>
      <c r="T101" s="19">
        <f t="shared" si="62"/>
        <v>0</v>
      </c>
      <c r="U101" s="19">
        <f t="shared" si="62"/>
        <v>0</v>
      </c>
      <c r="V101" s="19">
        <f t="shared" si="62"/>
        <v>0</v>
      </c>
      <c r="W101" s="19">
        <f t="shared" si="62"/>
        <v>0</v>
      </c>
      <c r="X101" s="19">
        <f t="shared" si="62"/>
        <v>0</v>
      </c>
      <c r="Y101" s="19">
        <f t="shared" si="62"/>
        <v>0</v>
      </c>
      <c r="Z101" s="19">
        <f t="shared" si="62"/>
        <v>2.9691186722871499</v>
      </c>
      <c r="AA101" s="19">
        <f t="shared" si="62"/>
        <v>459.93410019132654</v>
      </c>
      <c r="AB101" s="19">
        <f t="shared" si="62"/>
        <v>0.51992203059743169</v>
      </c>
      <c r="AC101" s="19">
        <f t="shared" si="62"/>
        <v>0</v>
      </c>
      <c r="AD101" s="19">
        <f t="shared" si="62"/>
        <v>6.3624680417790054E-11</v>
      </c>
      <c r="AE101" s="19">
        <f t="shared" si="62"/>
        <v>3.8486949334092392E-11</v>
      </c>
      <c r="AF101" s="19">
        <f t="shared" si="62"/>
        <v>3.2006256189962246E-10</v>
      </c>
      <c r="AG101" s="19">
        <f t="shared" si="62"/>
        <v>7.7262744460031772E-9</v>
      </c>
      <c r="AH101" s="19">
        <f t="shared" si="62"/>
        <v>1.5905106234242304E-11</v>
      </c>
      <c r="AI101" s="19">
        <f t="shared" si="62"/>
        <v>1.2647686778139019E-7</v>
      </c>
      <c r="AJ101" s="19">
        <f t="shared" si="62"/>
        <v>0.14959936364137788</v>
      </c>
      <c r="AK101" s="19">
        <f t="shared" si="62"/>
        <v>570.74373468936085</v>
      </c>
      <c r="AL101" s="19">
        <f t="shared" si="62"/>
        <v>2.0108071283619328E-10</v>
      </c>
      <c r="AM101" s="19">
        <f t="shared" si="62"/>
        <v>1.1860281632387766E-8</v>
      </c>
      <c r="AN101" s="19">
        <f t="shared" si="62"/>
        <v>11.11252737446962</v>
      </c>
      <c r="AQ101" s="58" t="s">
        <v>475</v>
      </c>
      <c r="AR101">
        <v>1.85468074178995E-3</v>
      </c>
      <c r="AS101">
        <v>4.1603421684101903E-3</v>
      </c>
      <c r="AT101">
        <v>-2.3130987470524299E-3</v>
      </c>
      <c r="AU101" s="62">
        <v>7.4373204321927901E-6</v>
      </c>
      <c r="AV101" s="62">
        <v>9.4057911293482797E-5</v>
      </c>
      <c r="AW101">
        <v>2.66103295123186E-3</v>
      </c>
      <c r="AX101">
        <v>8.1001021105840797E-3</v>
      </c>
      <c r="AY101">
        <v>1.7533487655684401E-3</v>
      </c>
      <c r="AZ101">
        <v>2.2192473430700998E-3</v>
      </c>
      <c r="BA101">
        <v>3.0294212577168201E-3</v>
      </c>
      <c r="BB101">
        <v>8.3360774697033707E-3</v>
      </c>
      <c r="BC101">
        <v>1.32117162585204E-2</v>
      </c>
      <c r="BD101">
        <v>5.76322806065743E-3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1.6994045534033601E-3</v>
      </c>
      <c r="BN101">
        <v>4.54926860895895E-2</v>
      </c>
      <c r="BO101">
        <v>3.7064161289553598E-4</v>
      </c>
      <c r="BP101">
        <v>0</v>
      </c>
      <c r="BQ101">
        <v>7.4862476473016605E-4</v>
      </c>
      <c r="BR101">
        <v>2.2514416185576598E-3</v>
      </c>
      <c r="BS101">
        <v>4.1285690649001198E-4</v>
      </c>
      <c r="BT101">
        <v>2.5189607496724801E-3</v>
      </c>
      <c r="BU101">
        <v>1.1127621686741201E-4</v>
      </c>
      <c r="BV101">
        <v>4.8609025341342102E-3</v>
      </c>
      <c r="BW101">
        <v>4.7507194685405202E-3</v>
      </c>
      <c r="BX101">
        <v>4.7562732255888397E-2</v>
      </c>
      <c r="BY101">
        <v>3.0000663832878199E-3</v>
      </c>
      <c r="BZ101">
        <v>3.0220498241046801E-3</v>
      </c>
      <c r="CA101">
        <v>2.5111165891849199E-3</v>
      </c>
    </row>
    <row r="102" spans="2:79" ht="15" thickBot="1" x14ac:dyDescent="0.35">
      <c r="B102" s="63" t="s">
        <v>235</v>
      </c>
      <c r="C102" s="19" t="s">
        <v>169</v>
      </c>
      <c r="D102" s="19">
        <v>4.9000000000000004</v>
      </c>
      <c r="E102" s="64">
        <f>E22*(-AR150)</f>
        <v>-291.01149000000004</v>
      </c>
      <c r="F102" s="64">
        <f t="shared" ref="F102:AN102" si="63">F22*(-AS150)</f>
        <v>-0.81061680000000014</v>
      </c>
      <c r="G102" s="64">
        <f t="shared" si="63"/>
        <v>-323.44557000000003</v>
      </c>
      <c r="H102" s="64">
        <f t="shared" si="63"/>
        <v>-2.2835274000000002E-4</v>
      </c>
      <c r="I102" s="64">
        <f t="shared" si="63"/>
        <v>-1.9078836000000001E-9</v>
      </c>
      <c r="J102" s="64">
        <f t="shared" si="63"/>
        <v>-6.0955510000000003E-3</v>
      </c>
      <c r="K102" s="64">
        <f t="shared" si="63"/>
        <v>-6.502986000000001E-4</v>
      </c>
      <c r="L102" s="64">
        <f t="shared" si="63"/>
        <v>-1.8734170000000001E-3</v>
      </c>
      <c r="M102" s="64">
        <f t="shared" si="63"/>
        <v>-2.4602214000000001E-2</v>
      </c>
      <c r="N102" s="64">
        <f t="shared" si="63"/>
        <v>-1.6996875000000002E-2</v>
      </c>
      <c r="O102" s="64">
        <f t="shared" si="63"/>
        <v>-2.1732480000000005E-4</v>
      </c>
      <c r="P102" s="64">
        <f t="shared" si="63"/>
        <v>-22.636236000000004</v>
      </c>
      <c r="Q102" s="64">
        <f t="shared" si="63"/>
        <v>-4.5523940000000006E-2</v>
      </c>
      <c r="R102" s="64">
        <f t="shared" si="63"/>
        <v>0</v>
      </c>
      <c r="S102" s="64">
        <f t="shared" si="63"/>
        <v>0</v>
      </c>
      <c r="T102" s="64">
        <f t="shared" si="63"/>
        <v>0</v>
      </c>
      <c r="U102" s="64">
        <f t="shared" si="63"/>
        <v>0</v>
      </c>
      <c r="V102" s="64">
        <f t="shared" si="63"/>
        <v>0</v>
      </c>
      <c r="W102" s="64">
        <f t="shared" si="63"/>
        <v>0</v>
      </c>
      <c r="X102" s="64">
        <f t="shared" si="63"/>
        <v>0</v>
      </c>
      <c r="Y102" s="64">
        <f t="shared" si="63"/>
        <v>0</v>
      </c>
      <c r="Z102" s="64">
        <f t="shared" si="63"/>
        <v>-1.5958320000000001</v>
      </c>
      <c r="AA102" s="64">
        <f t="shared" si="63"/>
        <v>-110.446</v>
      </c>
      <c r="AB102" s="64">
        <f t="shared" si="63"/>
        <v>-6.0144560000000007E-2</v>
      </c>
      <c r="AC102" s="64">
        <f t="shared" si="63"/>
        <v>0</v>
      </c>
      <c r="AD102" s="64">
        <f t="shared" si="63"/>
        <v>-6.3382480000000002E-11</v>
      </c>
      <c r="AE102" s="64">
        <f t="shared" si="63"/>
        <v>-1.9898900000000002E-10</v>
      </c>
      <c r="AF102" s="64">
        <f t="shared" si="63"/>
        <v>-3.8526250000000011E-9</v>
      </c>
      <c r="AG102" s="64">
        <f t="shared" si="63"/>
        <v>-5.4903030000000005E-9</v>
      </c>
      <c r="AH102" s="64">
        <f t="shared" si="63"/>
        <v>-1.8646949999999999E-11</v>
      </c>
      <c r="AI102" s="64">
        <f t="shared" si="63"/>
        <v>-1.0170930000000002E-6</v>
      </c>
      <c r="AJ102" s="64">
        <f t="shared" si="63"/>
        <v>-1.7760393000000003E-2</v>
      </c>
      <c r="AK102" s="64">
        <f t="shared" si="63"/>
        <v>-143.78560000000002</v>
      </c>
      <c r="AL102" s="64">
        <f t="shared" si="63"/>
        <v>-4.8499220000000008E-10</v>
      </c>
      <c r="AM102" s="64">
        <f t="shared" si="63"/>
        <v>-1.9574813999999999E-8</v>
      </c>
      <c r="AN102" s="64">
        <f t="shared" si="63"/>
        <v>-11577.720000000001</v>
      </c>
      <c r="AQ102" s="58" t="s">
        <v>476</v>
      </c>
      <c r="AR102">
        <v>1.8878528563754399E-2</v>
      </c>
      <c r="AS102">
        <v>2.09846592439068E-2</v>
      </c>
      <c r="AT102">
        <v>-2.1469382256578901E-3</v>
      </c>
      <c r="AU102" s="62">
        <v>4.0807545505523102E-5</v>
      </c>
      <c r="AV102">
        <v>3.21139614043495E-4</v>
      </c>
      <c r="AW102">
        <v>2.0228958103333101E-2</v>
      </c>
      <c r="AX102">
        <v>3.3522931912166702E-2</v>
      </c>
      <c r="AY102">
        <v>1.41954791593058E-2</v>
      </c>
      <c r="AZ102">
        <v>1.5957600561758101E-2</v>
      </c>
      <c r="BA102">
        <v>1.66962985524533E-2</v>
      </c>
      <c r="BB102">
        <v>4.4263859731662802E-2</v>
      </c>
      <c r="BC102">
        <v>4.2519217015480698E-2</v>
      </c>
      <c r="BD102">
        <v>1.20895907437797E-2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1.0861831618759201E-2</v>
      </c>
      <c r="BN102">
        <v>0.13518767311840801</v>
      </c>
      <c r="BO102">
        <v>4.5452565151113001E-3</v>
      </c>
      <c r="BP102">
        <v>0</v>
      </c>
      <c r="BQ102">
        <v>2.5269308867601802E-3</v>
      </c>
      <c r="BR102">
        <v>1.9653382243956402E-3</v>
      </c>
      <c r="BS102">
        <v>1.53742195745013E-3</v>
      </c>
      <c r="BT102">
        <v>7.5537169336658402E-3</v>
      </c>
      <c r="BU102">
        <v>3.4272353437955403E-4</v>
      </c>
      <c r="BV102">
        <v>1.8981191882525301E-2</v>
      </c>
      <c r="BW102">
        <v>7.7538608685114099E-3</v>
      </c>
      <c r="BX102">
        <v>0.150594761252279</v>
      </c>
      <c r="BY102">
        <v>4.4922691111558199E-3</v>
      </c>
      <c r="BZ102">
        <v>9.3588641165503906E-3</v>
      </c>
      <c r="CA102">
        <v>4.7956778769283901E-3</v>
      </c>
    </row>
    <row r="103" spans="2:79" ht="15" thickBot="1" x14ac:dyDescent="0.35">
      <c r="B103" s="63" t="s">
        <v>41</v>
      </c>
      <c r="C103" s="19" t="s">
        <v>32</v>
      </c>
      <c r="D103" s="19">
        <v>0.25792360000000003</v>
      </c>
      <c r="E103" s="19">
        <f>E23*AR104</f>
        <v>0.10022733415530535</v>
      </c>
      <c r="F103" s="19">
        <f t="shared" ref="F103:AN103" si="64">F23*AS104</f>
        <v>5.8042365703228814E-2</v>
      </c>
      <c r="G103" s="19">
        <f t="shared" si="64"/>
        <v>5.6956820193336958E-3</v>
      </c>
      <c r="H103" s="19">
        <f t="shared" si="64"/>
        <v>3.8980140798314293E-8</v>
      </c>
      <c r="I103" s="19">
        <f t="shared" si="64"/>
        <v>1.902386425281461E-8</v>
      </c>
      <c r="J103" s="19">
        <f t="shared" si="64"/>
        <v>8.6877504314525854E-4</v>
      </c>
      <c r="K103" s="19">
        <f t="shared" si="64"/>
        <v>1.0483987282387387E-5</v>
      </c>
      <c r="L103" s="19">
        <f t="shared" si="64"/>
        <v>9.424877712811675E-5</v>
      </c>
      <c r="M103" s="19">
        <f t="shared" si="64"/>
        <v>1.2690066283393858E-3</v>
      </c>
      <c r="N103" s="19">
        <f t="shared" si="64"/>
        <v>1.6711542570671967E-3</v>
      </c>
      <c r="O103" s="19">
        <f t="shared" si="64"/>
        <v>5.7930111922179795E-7</v>
      </c>
      <c r="P103" s="19">
        <f t="shared" si="64"/>
        <v>62.347572212029434</v>
      </c>
      <c r="Q103" s="19">
        <f t="shared" si="64"/>
        <v>0.16074368521880086</v>
      </c>
      <c r="R103" s="19">
        <f t="shared" si="64"/>
        <v>0</v>
      </c>
      <c r="S103" s="19">
        <f t="shared" si="64"/>
        <v>0</v>
      </c>
      <c r="T103" s="19">
        <f t="shared" si="64"/>
        <v>0</v>
      </c>
      <c r="U103" s="19">
        <f t="shared" si="64"/>
        <v>0</v>
      </c>
      <c r="V103" s="19">
        <f t="shared" si="64"/>
        <v>0</v>
      </c>
      <c r="W103" s="19">
        <f t="shared" si="64"/>
        <v>0</v>
      </c>
      <c r="X103" s="19">
        <f t="shared" si="64"/>
        <v>0</v>
      </c>
      <c r="Y103" s="19">
        <f t="shared" si="64"/>
        <v>0</v>
      </c>
      <c r="Z103" s="19">
        <f t="shared" si="64"/>
        <v>2.5959993132675354</v>
      </c>
      <c r="AA103" s="19">
        <f t="shared" si="64"/>
        <v>21.687679747243561</v>
      </c>
      <c r="AB103" s="19">
        <f t="shared" si="64"/>
        <v>0.24177901202384064</v>
      </c>
      <c r="AC103" s="19">
        <f t="shared" si="64"/>
        <v>0</v>
      </c>
      <c r="AD103" s="19">
        <f t="shared" si="64"/>
        <v>2.4130209822278706E-12</v>
      </c>
      <c r="AE103" s="19">
        <f t="shared" si="64"/>
        <v>2.1113621222371053E-12</v>
      </c>
      <c r="AF103" s="19">
        <f t="shared" si="64"/>
        <v>4.2806275326482624E-11</v>
      </c>
      <c r="AG103" s="19">
        <f t="shared" si="64"/>
        <v>2.2044290732195911E-10</v>
      </c>
      <c r="AH103" s="19">
        <f t="shared" si="64"/>
        <v>1.9431066248484138E-12</v>
      </c>
      <c r="AI103" s="19">
        <f t="shared" si="64"/>
        <v>3.2747992750151892E-9</v>
      </c>
      <c r="AJ103" s="19">
        <f t="shared" si="64"/>
        <v>3.9866643988814336E-2</v>
      </c>
      <c r="AK103" s="19">
        <f t="shared" si="64"/>
        <v>45.696573915387127</v>
      </c>
      <c r="AL103" s="19">
        <f t="shared" si="64"/>
        <v>9.0386986016535989E-12</v>
      </c>
      <c r="AM103" s="19">
        <f t="shared" si="64"/>
        <v>5.1069543330579425E-10</v>
      </c>
      <c r="AN103" s="19">
        <f t="shared" si="64"/>
        <v>0.32586458592918732</v>
      </c>
      <c r="AQ103" s="58" t="s">
        <v>477</v>
      </c>
      <c r="AR103">
        <v>143.42724517373401</v>
      </c>
      <c r="AS103">
        <v>142.86957433550299</v>
      </c>
      <c r="AT103">
        <v>0.50439764342978999</v>
      </c>
      <c r="AU103">
        <v>5.3273194801127202E-2</v>
      </c>
      <c r="AV103">
        <v>19.268506916061799</v>
      </c>
      <c r="AW103">
        <v>190.127976192338</v>
      </c>
      <c r="AX103">
        <v>87.186198475926304</v>
      </c>
      <c r="AY103">
        <v>147.001444229105</v>
      </c>
      <c r="AZ103">
        <v>179.08022424334001</v>
      </c>
      <c r="BA103">
        <v>245.67530408879301</v>
      </c>
      <c r="BB103">
        <v>359.23027800039603</v>
      </c>
      <c r="BC103">
        <v>1059.49016583296</v>
      </c>
      <c r="BD103">
        <v>411.34164564192201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266.57176704806199</v>
      </c>
      <c r="BN103">
        <v>517.37549245313801</v>
      </c>
      <c r="BO103">
        <v>76.536762107669603</v>
      </c>
      <c r="BP103">
        <v>0</v>
      </c>
      <c r="BQ103">
        <v>19.155045850849501</v>
      </c>
      <c r="BR103">
        <v>15.712569323472099</v>
      </c>
      <c r="BS103">
        <v>21.3765605460237</v>
      </c>
      <c r="BT103">
        <v>42.374896812368803</v>
      </c>
      <c r="BU103">
        <v>3.8132572827298499</v>
      </c>
      <c r="BV103">
        <v>227.36143623788001</v>
      </c>
      <c r="BW103">
        <v>82.277932797376494</v>
      </c>
      <c r="BX103">
        <v>860.48402160886906</v>
      </c>
      <c r="BY103">
        <v>34.8676151743216</v>
      </c>
      <c r="BZ103">
        <v>66.989536174182305</v>
      </c>
      <c r="CA103">
        <v>213.05918214721601</v>
      </c>
    </row>
    <row r="104" spans="2:79" ht="15" thickBot="1" x14ac:dyDescent="0.35">
      <c r="B104" s="63" t="s">
        <v>78</v>
      </c>
      <c r="C104" s="19" t="s">
        <v>32</v>
      </c>
      <c r="D104" s="19">
        <v>1.1999999999999999E-3</v>
      </c>
      <c r="E104" s="19">
        <f>E24*AR136</f>
        <v>5.9975599901581614E-4</v>
      </c>
      <c r="F104" s="19">
        <f t="shared" ref="F104:AN104" si="65">F24*AS136</f>
        <v>5.8954643371924545E-4</v>
      </c>
      <c r="G104" s="19">
        <f t="shared" si="65"/>
        <v>3.8792274306990345E-8</v>
      </c>
      <c r="H104" s="19">
        <f t="shared" si="65"/>
        <v>1.5329990590039953E-10</v>
      </c>
      <c r="I104" s="19">
        <f t="shared" si="65"/>
        <v>4.823226639966851E-14</v>
      </c>
      <c r="J104" s="19">
        <f t="shared" si="65"/>
        <v>1.2481796825133784E-6</v>
      </c>
      <c r="K104" s="19">
        <f t="shared" si="65"/>
        <v>1.7801052129506713E-7</v>
      </c>
      <c r="L104" s="19">
        <f t="shared" si="65"/>
        <v>1.2048160797779851E-7</v>
      </c>
      <c r="M104" s="19">
        <f t="shared" si="65"/>
        <v>1.4032190756099046E-6</v>
      </c>
      <c r="N104" s="19">
        <f t="shared" si="65"/>
        <v>2.1851035746001174E-6</v>
      </c>
      <c r="O104" s="19">
        <f t="shared" si="65"/>
        <v>5.8271770934882043E-9</v>
      </c>
      <c r="P104" s="19">
        <f t="shared" si="65"/>
        <v>9.4826523816143815E-2</v>
      </c>
      <c r="Q104" s="19">
        <f t="shared" si="65"/>
        <v>2.0464538372483564E-4</v>
      </c>
      <c r="R104" s="19">
        <f t="shared" si="65"/>
        <v>0</v>
      </c>
      <c r="S104" s="19">
        <f t="shared" si="65"/>
        <v>0</v>
      </c>
      <c r="T104" s="19">
        <f t="shared" si="65"/>
        <v>0</v>
      </c>
      <c r="U104" s="19">
        <f t="shared" si="65"/>
        <v>0</v>
      </c>
      <c r="V104" s="19">
        <f t="shared" si="65"/>
        <v>0</v>
      </c>
      <c r="W104" s="19">
        <f t="shared" si="65"/>
        <v>0</v>
      </c>
      <c r="X104" s="19">
        <f t="shared" si="65"/>
        <v>0</v>
      </c>
      <c r="Y104" s="19">
        <f t="shared" si="65"/>
        <v>0</v>
      </c>
      <c r="Z104" s="19">
        <f t="shared" si="65"/>
        <v>8.8409714599539319E-5</v>
      </c>
      <c r="AA104" s="19">
        <f t="shared" si="65"/>
        <v>3.7829898737460348E-3</v>
      </c>
      <c r="AB104" s="19">
        <f t="shared" si="65"/>
        <v>4.8903748651902931E-7</v>
      </c>
      <c r="AC104" s="19">
        <f t="shared" si="65"/>
        <v>0</v>
      </c>
      <c r="AD104" s="19">
        <f t="shared" si="65"/>
        <v>8.64614238234718E-15</v>
      </c>
      <c r="AE104" s="19">
        <f t="shared" si="65"/>
        <v>1.3525678980941359E-15</v>
      </c>
      <c r="AF104" s="19">
        <f t="shared" si="65"/>
        <v>4.5136304184283228E-14</v>
      </c>
      <c r="AG104" s="19">
        <f t="shared" si="65"/>
        <v>5.6397515843975834E-13</v>
      </c>
      <c r="AH104" s="19">
        <f t="shared" si="65"/>
        <v>6.320174034280616E-15</v>
      </c>
      <c r="AI104" s="19">
        <f t="shared" si="65"/>
        <v>6.699218504323088E-12</v>
      </c>
      <c r="AJ104" s="19">
        <f t="shared" si="65"/>
        <v>1.4810644720260732E-5</v>
      </c>
      <c r="AK104" s="19">
        <f t="shared" si="65"/>
        <v>5.1277015270235959E-3</v>
      </c>
      <c r="AL104" s="19">
        <f t="shared" si="65"/>
        <v>1.6838153131643175E-14</v>
      </c>
      <c r="AM104" s="19">
        <f t="shared" si="65"/>
        <v>1.0073351403967613E-12</v>
      </c>
      <c r="AN104" s="19">
        <f t="shared" si="65"/>
        <v>1.3259675007470957E-5</v>
      </c>
      <c r="AQ104" s="58" t="s">
        <v>478</v>
      </c>
      <c r="AR104">
        <v>6.9282737274329702E-3</v>
      </c>
      <c r="AS104">
        <v>5.27235325384438E-3</v>
      </c>
      <c r="AT104">
        <v>1.6515997781945001E-3</v>
      </c>
      <c r="AU104" s="62">
        <v>4.32069539408527E-6</v>
      </c>
      <c r="AV104">
        <v>1.1725384643283801E-3</v>
      </c>
      <c r="AW104">
        <v>7.7855575930471299E-3</v>
      </c>
      <c r="AX104">
        <v>5.0295571301486701E-3</v>
      </c>
      <c r="AY104">
        <v>4.3238683918664002E-3</v>
      </c>
      <c r="AZ104">
        <v>5.2759485367951898E-3</v>
      </c>
      <c r="BA104">
        <v>1.26325852563158E-2</v>
      </c>
      <c r="BB104">
        <v>5.9407408532630903E-3</v>
      </c>
      <c r="BC104">
        <v>6.0980829031019201E-2</v>
      </c>
      <c r="BD104">
        <v>7.3716407064718902E-3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1.53560123937817E-2</v>
      </c>
      <c r="BN104">
        <v>4.4384641167656197E-2</v>
      </c>
      <c r="BO104">
        <v>4.6863580487143302E-3</v>
      </c>
      <c r="BP104">
        <v>0</v>
      </c>
      <c r="BQ104">
        <v>7.4404291479246399E-4</v>
      </c>
      <c r="BR104">
        <v>6.95983268599653E-4</v>
      </c>
      <c r="BS104">
        <v>8.5009260931197597E-4</v>
      </c>
      <c r="BT104">
        <v>1.9291259596947699E-3</v>
      </c>
      <c r="BU104">
        <v>1.8111767579309299E-4</v>
      </c>
      <c r="BV104">
        <v>4.6179279309058697E-3</v>
      </c>
      <c r="BW104">
        <v>6.0519432824316099E-3</v>
      </c>
      <c r="BX104">
        <v>6.4427011610152296E-2</v>
      </c>
      <c r="BY104">
        <v>1.4400261833921199E-3</v>
      </c>
      <c r="BZ104">
        <v>2.9362532289711201E-3</v>
      </c>
      <c r="CA104">
        <v>1.24164957476035E-3</v>
      </c>
    </row>
    <row r="105" spans="2:79" ht="15" thickBot="1" x14ac:dyDescent="0.35">
      <c r="B105" s="63" t="s">
        <v>80</v>
      </c>
      <c r="C105" s="19" t="s">
        <v>32</v>
      </c>
      <c r="D105" s="19">
        <v>8.0000000000000004E-4</v>
      </c>
      <c r="E105" s="19">
        <f>E25*AR136</f>
        <v>3.9983733267721081E-4</v>
      </c>
      <c r="F105" s="19">
        <f t="shared" ref="F105:AN105" si="66">F25*AS136</f>
        <v>3.9303095581283036E-4</v>
      </c>
      <c r="G105" s="19">
        <f t="shared" si="66"/>
        <v>2.5861516204660235E-8</v>
      </c>
      <c r="H105" s="19">
        <f t="shared" si="66"/>
        <v>1.0219993726693303E-10</v>
      </c>
      <c r="I105" s="19">
        <f t="shared" si="66"/>
        <v>3.2154844266445671E-14</v>
      </c>
      <c r="J105" s="19">
        <f t="shared" si="66"/>
        <v>8.3211978834225239E-7</v>
      </c>
      <c r="K105" s="19">
        <f t="shared" si="66"/>
        <v>1.1867368086337811E-7</v>
      </c>
      <c r="L105" s="19">
        <f t="shared" si="66"/>
        <v>8.0321071985199017E-8</v>
      </c>
      <c r="M105" s="19">
        <f t="shared" si="66"/>
        <v>9.3547938373993669E-7</v>
      </c>
      <c r="N105" s="19">
        <f t="shared" si="66"/>
        <v>1.4567357164000786E-6</v>
      </c>
      <c r="O105" s="19">
        <f t="shared" si="66"/>
        <v>3.8847847289921368E-9</v>
      </c>
      <c r="P105" s="19">
        <f t="shared" si="66"/>
        <v>6.3217682544095891E-2</v>
      </c>
      <c r="Q105" s="19">
        <f t="shared" si="66"/>
        <v>1.3643025581655709E-4</v>
      </c>
      <c r="R105" s="19">
        <f t="shared" si="66"/>
        <v>0</v>
      </c>
      <c r="S105" s="19">
        <f t="shared" si="66"/>
        <v>0</v>
      </c>
      <c r="T105" s="19">
        <f t="shared" si="66"/>
        <v>0</v>
      </c>
      <c r="U105" s="19">
        <f t="shared" si="66"/>
        <v>0</v>
      </c>
      <c r="V105" s="19">
        <f t="shared" si="66"/>
        <v>0</v>
      </c>
      <c r="W105" s="19">
        <f t="shared" si="66"/>
        <v>0</v>
      </c>
      <c r="X105" s="19">
        <f t="shared" si="66"/>
        <v>0</v>
      </c>
      <c r="Y105" s="19">
        <f t="shared" si="66"/>
        <v>0</v>
      </c>
      <c r="Z105" s="19">
        <f t="shared" si="66"/>
        <v>5.8939809733026215E-5</v>
      </c>
      <c r="AA105" s="19">
        <f t="shared" si="66"/>
        <v>2.5219932491640238E-3</v>
      </c>
      <c r="AB105" s="19">
        <f t="shared" si="66"/>
        <v>3.2602499101268623E-7</v>
      </c>
      <c r="AC105" s="19">
        <f t="shared" si="66"/>
        <v>0</v>
      </c>
      <c r="AD105" s="19">
        <f t="shared" si="66"/>
        <v>5.7640949215647877E-15</v>
      </c>
      <c r="AE105" s="19">
        <f t="shared" si="66"/>
        <v>9.0171193206275734E-16</v>
      </c>
      <c r="AF105" s="19">
        <f t="shared" si="66"/>
        <v>3.0090869456188823E-14</v>
      </c>
      <c r="AG105" s="19">
        <f t="shared" si="66"/>
        <v>3.7598343895983887E-13</v>
      </c>
      <c r="AH105" s="19">
        <f t="shared" si="66"/>
        <v>4.2134493561870779E-15</v>
      </c>
      <c r="AI105" s="19">
        <f t="shared" si="66"/>
        <v>4.4661456695487253E-12</v>
      </c>
      <c r="AJ105" s="19">
        <f t="shared" si="66"/>
        <v>9.8737631468404889E-6</v>
      </c>
      <c r="AK105" s="19">
        <f t="shared" si="66"/>
        <v>3.4184676846823977E-3</v>
      </c>
      <c r="AL105" s="19">
        <f t="shared" si="66"/>
        <v>1.1225435421095451E-14</v>
      </c>
      <c r="AM105" s="19">
        <f t="shared" si="66"/>
        <v>6.7155676026450761E-13</v>
      </c>
      <c r="AN105" s="19">
        <f t="shared" si="66"/>
        <v>8.8397833383139731E-6</v>
      </c>
      <c r="AQ105" s="58" t="s">
        <v>479</v>
      </c>
      <c r="AR105">
        <v>-0.222595049392529</v>
      </c>
      <c r="AS105">
        <v>4.84024441068344E-3</v>
      </c>
      <c r="AT105">
        <v>-0.22759440823416299</v>
      </c>
      <c r="AU105">
        <v>1.5911443095031899E-4</v>
      </c>
      <c r="AV105">
        <v>1.3849129671346399E-4</v>
      </c>
      <c r="AW105">
        <v>6.1306614183356803E-3</v>
      </c>
      <c r="AX105">
        <v>1.11492605108691E-2</v>
      </c>
      <c r="AY105">
        <v>6.5335368494776501E-3</v>
      </c>
      <c r="AZ105">
        <v>8.0036549387567102E-3</v>
      </c>
      <c r="BA105">
        <v>1.58906496311851E-2</v>
      </c>
      <c r="BB105">
        <v>5.2995075673007298E-2</v>
      </c>
      <c r="BC105">
        <v>1.1493032196553E-2</v>
      </c>
      <c r="BD105">
        <v>2.9630344587823201E-3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3.5311451294621999E-3</v>
      </c>
      <c r="BN105">
        <v>3.9209495946758398E-2</v>
      </c>
      <c r="BO105">
        <v>9.7742861309297203E-4</v>
      </c>
      <c r="BP105">
        <v>0</v>
      </c>
      <c r="BQ105">
        <v>1.4623100601549601E-3</v>
      </c>
      <c r="BR105">
        <v>3.0242419659137001E-3</v>
      </c>
      <c r="BS105">
        <v>3.7641402783379599E-3</v>
      </c>
      <c r="BT105">
        <v>3.3314573909388702E-3</v>
      </c>
      <c r="BU105">
        <v>1.92320231098336E-4</v>
      </c>
      <c r="BV105">
        <v>3.3080143248420298E-2</v>
      </c>
      <c r="BW105">
        <v>3.7261594107854102E-3</v>
      </c>
      <c r="BX105">
        <v>4.3718069689313598E-2</v>
      </c>
      <c r="BY105">
        <v>4.4865520260686598E-3</v>
      </c>
      <c r="BZ105">
        <v>7.2738839465837099E-3</v>
      </c>
      <c r="CA105">
        <v>4.6641079866301199E-2</v>
      </c>
    </row>
    <row r="106" spans="2:79" ht="15" thickBot="1" x14ac:dyDescent="0.35">
      <c r="B106" s="63" t="s">
        <v>243</v>
      </c>
      <c r="C106" s="19" t="s">
        <v>169</v>
      </c>
      <c r="D106" s="19">
        <v>6.7750000000000005E-2</v>
      </c>
      <c r="E106" s="19">
        <f>E26*(-AR150)</f>
        <v>-8.7303446999999998</v>
      </c>
      <c r="F106" s="19">
        <f t="shared" ref="F106:AN106" si="67">F26*AS150</f>
        <v>2.4318504000000001E-2</v>
      </c>
      <c r="G106" s="19">
        <f t="shared" si="67"/>
        <v>9.7033670999999995</v>
      </c>
      <c r="H106" s="19">
        <f t="shared" si="67"/>
        <v>6.8505821999999991E-6</v>
      </c>
      <c r="I106" s="19">
        <f t="shared" si="67"/>
        <v>5.7236508000000001E-11</v>
      </c>
      <c r="J106" s="19">
        <f t="shared" si="67"/>
        <v>1.8286653E-4</v>
      </c>
      <c r="K106" s="19">
        <f t="shared" si="67"/>
        <v>1.9508958000000001E-5</v>
      </c>
      <c r="L106" s="19">
        <f t="shared" si="67"/>
        <v>5.6202509999999997E-5</v>
      </c>
      <c r="M106" s="19">
        <f t="shared" si="67"/>
        <v>7.3806641999999984E-4</v>
      </c>
      <c r="N106" s="19">
        <f t="shared" si="67"/>
        <v>5.0990624999999994E-4</v>
      </c>
      <c r="O106" s="19">
        <f t="shared" si="67"/>
        <v>6.519744E-6</v>
      </c>
      <c r="P106" s="19">
        <f t="shared" si="67"/>
        <v>0.67908707999999995</v>
      </c>
      <c r="Q106" s="19">
        <f t="shared" si="67"/>
        <v>1.3657182E-3</v>
      </c>
      <c r="R106" s="19">
        <f t="shared" si="67"/>
        <v>0</v>
      </c>
      <c r="S106" s="19">
        <f t="shared" si="67"/>
        <v>0</v>
      </c>
      <c r="T106" s="19">
        <f t="shared" si="67"/>
        <v>0</v>
      </c>
      <c r="U106" s="19">
        <f t="shared" si="67"/>
        <v>0</v>
      </c>
      <c r="V106" s="19">
        <f t="shared" si="67"/>
        <v>0</v>
      </c>
      <c r="W106" s="19">
        <f t="shared" si="67"/>
        <v>0</v>
      </c>
      <c r="X106" s="19">
        <f t="shared" si="67"/>
        <v>0</v>
      </c>
      <c r="Y106" s="19">
        <f t="shared" si="67"/>
        <v>0</v>
      </c>
      <c r="Z106" s="19">
        <f t="shared" si="67"/>
        <v>4.7874960000000001E-2</v>
      </c>
      <c r="AA106" s="19">
        <f t="shared" si="67"/>
        <v>3.31338</v>
      </c>
      <c r="AB106" s="19">
        <f t="shared" si="67"/>
        <v>1.8043367999999998E-3</v>
      </c>
      <c r="AC106" s="19">
        <f t="shared" si="67"/>
        <v>0</v>
      </c>
      <c r="AD106" s="19">
        <f t="shared" si="67"/>
        <v>1.9014743999999997E-12</v>
      </c>
      <c r="AE106" s="19">
        <f t="shared" si="67"/>
        <v>5.9696699999999991E-12</v>
      </c>
      <c r="AF106" s="19">
        <f t="shared" si="67"/>
        <v>1.1557874999999999E-10</v>
      </c>
      <c r="AG106" s="19">
        <f t="shared" si="67"/>
        <v>1.6470909E-10</v>
      </c>
      <c r="AH106" s="19">
        <f t="shared" si="67"/>
        <v>5.5940849999999988E-13</v>
      </c>
      <c r="AI106" s="19">
        <f t="shared" si="67"/>
        <v>3.0512790000000003E-8</v>
      </c>
      <c r="AJ106" s="19">
        <f t="shared" si="67"/>
        <v>5.3281178999999999E-4</v>
      </c>
      <c r="AK106" s="19">
        <f t="shared" si="67"/>
        <v>4.3135680000000001</v>
      </c>
      <c r="AL106" s="19">
        <f t="shared" si="67"/>
        <v>1.4549766E-11</v>
      </c>
      <c r="AM106" s="19">
        <f t="shared" si="67"/>
        <v>5.8724441999999997E-10</v>
      </c>
      <c r="AN106" s="19">
        <f t="shared" si="67"/>
        <v>347.33159999999998</v>
      </c>
      <c r="AQ106" s="58" t="s">
        <v>480</v>
      </c>
      <c r="AR106">
        <v>-0.22814082158130899</v>
      </c>
      <c r="AS106">
        <v>4.94830782118538E-3</v>
      </c>
      <c r="AT106">
        <v>-0.23325223187966901</v>
      </c>
      <c r="AU106">
        <v>1.6310247717418801E-4</v>
      </c>
      <c r="AV106">
        <v>1.4234145543949299E-4</v>
      </c>
      <c r="AW106">
        <v>6.25468898826014E-3</v>
      </c>
      <c r="AX106">
        <v>1.14862503104332E-2</v>
      </c>
      <c r="AY106">
        <v>6.6842240330480399E-3</v>
      </c>
      <c r="AZ106">
        <v>8.1617503886256201E-3</v>
      </c>
      <c r="BA106">
        <v>1.62621232927832E-2</v>
      </c>
      <c r="BB106">
        <v>5.1276271596704101E-2</v>
      </c>
      <c r="BC106">
        <v>1.1889156574673499E-2</v>
      </c>
      <c r="BD106">
        <v>3.1099916687722402E-3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3.5749555943751601E-3</v>
      </c>
      <c r="BN106">
        <v>4.0098626820515598E-2</v>
      </c>
      <c r="BO106">
        <v>1.0002453997456299E-3</v>
      </c>
      <c r="BP106">
        <v>0</v>
      </c>
      <c r="BQ106">
        <v>1.46696379974116E-3</v>
      </c>
      <c r="BR106">
        <v>3.0706252471673998E-3</v>
      </c>
      <c r="BS106">
        <v>3.8475129146138898E-3</v>
      </c>
      <c r="BT106">
        <v>3.3794356028767699E-3</v>
      </c>
      <c r="BU106">
        <v>1.9621350357015101E-4</v>
      </c>
      <c r="BV106">
        <v>3.38443503452368E-2</v>
      </c>
      <c r="BW106">
        <v>3.9403861363091104E-3</v>
      </c>
      <c r="BX106">
        <v>4.4673827814636399E-2</v>
      </c>
      <c r="BY106">
        <v>4.5375890469085498E-3</v>
      </c>
      <c r="BZ106">
        <v>7.4088593705735704E-3</v>
      </c>
      <c r="CA106">
        <v>4.7789803755592802E-2</v>
      </c>
    </row>
    <row r="107" spans="2:79" ht="15" thickBot="1" x14ac:dyDescent="0.35">
      <c r="B107" s="63" t="s">
        <v>245</v>
      </c>
      <c r="C107" s="19" t="s">
        <v>32</v>
      </c>
      <c r="D107" s="19">
        <v>5.4999999999999997E-3</v>
      </c>
      <c r="E107" s="64">
        <f>E27*AR141</f>
        <v>1.2055499999999999</v>
      </c>
      <c r="F107" s="64">
        <f t="shared" ref="F107:AN107" si="68">F27*AS141</f>
        <v>1.20042</v>
      </c>
      <c r="G107" s="64">
        <f t="shared" si="68"/>
        <v>1.8606240000000001E-6</v>
      </c>
      <c r="H107" s="64">
        <f t="shared" si="68"/>
        <v>6.9206399999999997E-7</v>
      </c>
      <c r="I107" s="64">
        <f t="shared" si="68"/>
        <v>7.0410600000000003E-10</v>
      </c>
      <c r="J107" s="64">
        <f t="shared" si="68"/>
        <v>4.4935019999999999E-3</v>
      </c>
      <c r="K107" s="64">
        <f t="shared" si="68"/>
        <v>2.7578880000000004E-3</v>
      </c>
      <c r="L107" s="64">
        <f t="shared" si="68"/>
        <v>6.3854999999999999E-4</v>
      </c>
      <c r="M107" s="64">
        <f t="shared" si="68"/>
        <v>6.9913799999999993E-3</v>
      </c>
      <c r="N107" s="64">
        <f t="shared" si="68"/>
        <v>5.5036800000000004E-3</v>
      </c>
      <c r="O107" s="64">
        <f t="shared" si="68"/>
        <v>3.7368540000000003E-5</v>
      </c>
      <c r="P107" s="64">
        <f t="shared" si="68"/>
        <v>30.884490000000003</v>
      </c>
      <c r="Q107" s="64">
        <f t="shared" si="68"/>
        <v>0.16308863999999998</v>
      </c>
      <c r="R107" s="64">
        <f t="shared" si="68"/>
        <v>0</v>
      </c>
      <c r="S107" s="64">
        <f t="shared" si="68"/>
        <v>0</v>
      </c>
      <c r="T107" s="64">
        <f t="shared" si="68"/>
        <v>0</v>
      </c>
      <c r="U107" s="64">
        <f t="shared" si="68"/>
        <v>0</v>
      </c>
      <c r="V107" s="64">
        <f t="shared" si="68"/>
        <v>0</v>
      </c>
      <c r="W107" s="64">
        <f t="shared" si="68"/>
        <v>0</v>
      </c>
      <c r="X107" s="64">
        <f t="shared" si="68"/>
        <v>0</v>
      </c>
      <c r="Y107" s="64">
        <f t="shared" si="68"/>
        <v>0</v>
      </c>
      <c r="Z107" s="64">
        <f t="shared" si="68"/>
        <v>5.1744960000000004</v>
      </c>
      <c r="AA107" s="64">
        <f t="shared" si="68"/>
        <v>382.30920000000003</v>
      </c>
      <c r="AB107" s="64">
        <f t="shared" si="68"/>
        <v>9.1416599999999994E-3</v>
      </c>
      <c r="AC107" s="64">
        <f t="shared" si="68"/>
        <v>0</v>
      </c>
      <c r="AD107" s="64">
        <f t="shared" si="68"/>
        <v>1.6661700000000001E-8</v>
      </c>
      <c r="AE107" s="64">
        <f t="shared" si="68"/>
        <v>5.1528959999999998E-9</v>
      </c>
      <c r="AF107" s="64">
        <f t="shared" si="68"/>
        <v>9.04959E-9</v>
      </c>
      <c r="AG107" s="64">
        <f t="shared" si="68"/>
        <v>2.9264760000000005E-7</v>
      </c>
      <c r="AH107" s="64">
        <f t="shared" si="68"/>
        <v>1.4898600000000001E-10</v>
      </c>
      <c r="AI107" s="64">
        <f t="shared" si="68"/>
        <v>1.3592610000000001E-7</v>
      </c>
      <c r="AJ107" s="64">
        <f t="shared" si="68"/>
        <v>1.0355580000000001E-2</v>
      </c>
      <c r="AK107" s="64">
        <f t="shared" si="68"/>
        <v>480.29760000000005</v>
      </c>
      <c r="AL107" s="64">
        <f t="shared" si="68"/>
        <v>4.0397129999999996E-8</v>
      </c>
      <c r="AM107" s="64">
        <f t="shared" si="68"/>
        <v>4.1895629999999996E-7</v>
      </c>
      <c r="AN107" s="64">
        <f t="shared" si="68"/>
        <v>0.16577838</v>
      </c>
      <c r="AQ107" s="58" t="s">
        <v>481</v>
      </c>
      <c r="AR107">
        <v>0.288316496632889</v>
      </c>
      <c r="AS107">
        <v>0.28825841116985401</v>
      </c>
      <c r="AT107" s="62">
        <v>5.5090464662612298E-5</v>
      </c>
      <c r="AU107" s="62">
        <v>2.9949983722562899E-6</v>
      </c>
      <c r="AV107">
        <v>1.74991853597689E-4</v>
      </c>
      <c r="AW107">
        <v>1.11084158926363E-2</v>
      </c>
      <c r="AX107">
        <v>6.6515391855837599E-3</v>
      </c>
      <c r="AY107">
        <v>1.19920162168476E-2</v>
      </c>
      <c r="AZ107">
        <v>1.2832251025603999E-2</v>
      </c>
      <c r="BA107">
        <v>1.4756617510115399E-2</v>
      </c>
      <c r="BB107">
        <v>5.7492601832345204E-3</v>
      </c>
      <c r="BC107">
        <v>5.8910597437315396E-3</v>
      </c>
      <c r="BD107">
        <v>3.3676200089281499E-3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6.5212018641513997E-3</v>
      </c>
      <c r="BN107">
        <v>1.26810776290994E-2</v>
      </c>
      <c r="BO107">
        <v>1.49026321360772E-4</v>
      </c>
      <c r="BP107">
        <v>0</v>
      </c>
      <c r="BQ107">
        <v>2.5668493007245802E-3</v>
      </c>
      <c r="BR107">
        <v>1.6628546583114499E-2</v>
      </c>
      <c r="BS107">
        <v>1.5934001154563301E-3</v>
      </c>
      <c r="BT107">
        <v>6.1452405864264696E-3</v>
      </c>
      <c r="BU107" s="62">
        <v>7.0670067520644403E-5</v>
      </c>
      <c r="BV107">
        <v>7.528847400393E-3</v>
      </c>
      <c r="BW107">
        <v>6.2456781977281595E-4</v>
      </c>
      <c r="BX107">
        <v>1.93513058146116E-2</v>
      </c>
      <c r="BY107">
        <v>1.91953958838391E-2</v>
      </c>
      <c r="BZ107">
        <v>7.7965811263530898E-3</v>
      </c>
      <c r="CA107">
        <v>2.73930935804041E-4</v>
      </c>
    </row>
    <row r="108" spans="2:79" ht="15" thickBot="1" x14ac:dyDescent="0.35">
      <c r="B108" s="63" t="s">
        <v>247</v>
      </c>
      <c r="C108" s="19" t="s">
        <v>169</v>
      </c>
      <c r="D108" s="19">
        <v>4.0649999999999999E-2</v>
      </c>
      <c r="E108" s="64">
        <f>E28*(-AR105)</f>
        <v>-23.666173048550704</v>
      </c>
      <c r="F108" s="64">
        <f t="shared" ref="F108:AN108" si="69">F28*(-AS105)</f>
        <v>-1.1190039449642633E-2</v>
      </c>
      <c r="G108" s="64">
        <f t="shared" si="69"/>
        <v>-24.74116859352775</v>
      </c>
      <c r="H108" s="64">
        <f t="shared" si="69"/>
        <v>-1.2092502149517875E-5</v>
      </c>
      <c r="I108" s="64">
        <f t="shared" si="69"/>
        <v>-6.070863032344269E-11</v>
      </c>
      <c r="J108" s="64">
        <f t="shared" si="69"/>
        <v>-1.232263221269739E-4</v>
      </c>
      <c r="K108" s="64">
        <f t="shared" si="69"/>
        <v>-1.1784741221161164E-5</v>
      </c>
      <c r="L108" s="64">
        <f t="shared" si="69"/>
        <v>-4.9225304385989332E-5</v>
      </c>
      <c r="M108" s="64">
        <f t="shared" si="69"/>
        <v>-6.6803686960558828E-4</v>
      </c>
      <c r="N108" s="64">
        <f t="shared" si="69"/>
        <v>-6.0488985078527649E-4</v>
      </c>
      <c r="O108" s="64">
        <f t="shared" si="69"/>
        <v>-1.054520712854894E-5</v>
      </c>
      <c r="P108" s="64">
        <f t="shared" si="69"/>
        <v>-0.50659753791646955</v>
      </c>
      <c r="Q108" s="64">
        <f t="shared" si="69"/>
        <v>-5.9407316569001977E-3</v>
      </c>
      <c r="R108" s="64">
        <f t="shared" si="69"/>
        <v>0</v>
      </c>
      <c r="S108" s="64">
        <f t="shared" si="69"/>
        <v>0</v>
      </c>
      <c r="T108" s="64">
        <f t="shared" si="69"/>
        <v>0</v>
      </c>
      <c r="U108" s="64">
        <f t="shared" si="69"/>
        <v>0</v>
      </c>
      <c r="V108" s="64">
        <f t="shared" si="69"/>
        <v>0</v>
      </c>
      <c r="W108" s="64">
        <f t="shared" si="69"/>
        <v>0</v>
      </c>
      <c r="X108" s="64">
        <f t="shared" si="69"/>
        <v>0</v>
      </c>
      <c r="Y108" s="64">
        <f t="shared" si="69"/>
        <v>0</v>
      </c>
      <c r="Z108" s="64">
        <f t="shared" si="69"/>
        <v>-3.1400728928479123E-2</v>
      </c>
      <c r="AA108" s="64">
        <f t="shared" si="69"/>
        <v>-3.8716056386490396</v>
      </c>
      <c r="AB108" s="64">
        <f t="shared" si="69"/>
        <v>-2.4059062024456897E-3</v>
      </c>
      <c r="AC108" s="64">
        <f t="shared" si="69"/>
        <v>0</v>
      </c>
      <c r="AD108" s="64">
        <f t="shared" si="69"/>
        <v>-2.1320873466879916E-12</v>
      </c>
      <c r="AE108" s="64">
        <f t="shared" si="69"/>
        <v>-9.1192501366415954E-12</v>
      </c>
      <c r="AF108" s="64">
        <f t="shared" si="69"/>
        <v>-1.919850844757648E-10</v>
      </c>
      <c r="AG108" s="64">
        <f t="shared" si="69"/>
        <v>-1.5038496375128364E-10</v>
      </c>
      <c r="AH108" s="64">
        <f t="shared" si="69"/>
        <v>-5.0117088565905157E-13</v>
      </c>
      <c r="AI108" s="64">
        <f t="shared" si="69"/>
        <v>-3.844023877292963E-8</v>
      </c>
      <c r="AJ108" s="64">
        <f t="shared" si="69"/>
        <v>-3.457034953297283E-3</v>
      </c>
      <c r="AK108" s="64">
        <f t="shared" si="69"/>
        <v>-4.8131627963471884</v>
      </c>
      <c r="AL108" s="64">
        <f t="shared" si="69"/>
        <v>-2.007018952372947E-11</v>
      </c>
      <c r="AM108" s="64">
        <f t="shared" si="69"/>
        <v>-7.1691658065411644E-10</v>
      </c>
      <c r="AN108" s="64">
        <f t="shared" si="69"/>
        <v>-105.18097698534545</v>
      </c>
      <c r="AQ108" s="58" t="s">
        <v>482</v>
      </c>
      <c r="AR108">
        <v>1.3633893312587099E-3</v>
      </c>
      <c r="AS108">
        <v>1.3609112721440701E-3</v>
      </c>
      <c r="AT108" s="62">
        <v>2.17157900500543E-6</v>
      </c>
      <c r="AU108" s="62">
        <v>3.0648010963673399E-7</v>
      </c>
      <c r="AV108" s="62">
        <v>6.6829319929687594E-5</v>
      </c>
      <c r="AW108">
        <v>1.72614571697162E-3</v>
      </c>
      <c r="AX108">
        <v>4.35242251321038E-4</v>
      </c>
      <c r="AY108">
        <v>1.9464240420722699E-3</v>
      </c>
      <c r="AZ108">
        <v>2.3586774767635501E-3</v>
      </c>
      <c r="BA108">
        <v>2.8920011784134099E-3</v>
      </c>
      <c r="BB108">
        <v>2.0671004196575098E-3</v>
      </c>
      <c r="BC108">
        <v>3.6289932704254499E-3</v>
      </c>
      <c r="BD108">
        <v>6.6394415469243895E-4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1.00160029074292E-3</v>
      </c>
      <c r="BN108">
        <v>2.2281237557911699E-3</v>
      </c>
      <c r="BO108">
        <v>2.6697855986760802E-4</v>
      </c>
      <c r="BP108">
        <v>0</v>
      </c>
      <c r="BQ108">
        <v>1.11454993175893E-4</v>
      </c>
      <c r="BR108">
        <v>1.3783878452162501E-4</v>
      </c>
      <c r="BS108">
        <v>1.83968609106968E-4</v>
      </c>
      <c r="BT108">
        <v>2.7065317662980598E-4</v>
      </c>
      <c r="BU108" s="62">
        <v>3.6148746366327602E-5</v>
      </c>
      <c r="BV108">
        <v>1.01965792691958E-2</v>
      </c>
      <c r="BW108">
        <v>2.8133646067335702E-4</v>
      </c>
      <c r="BX108">
        <v>3.4967026064017001E-3</v>
      </c>
      <c r="BY108">
        <v>2.4929377769751802E-4</v>
      </c>
      <c r="BZ108">
        <v>4.8874700689139402E-4</v>
      </c>
      <c r="CA108">
        <v>4.3395205412105701E-4</v>
      </c>
    </row>
    <row r="109" spans="2:79" ht="15" thickBot="1" x14ac:dyDescent="0.35">
      <c r="B109" s="63" t="s">
        <v>241</v>
      </c>
      <c r="C109" s="19" t="s">
        <v>32</v>
      </c>
      <c r="D109" s="19">
        <v>2.5999999999999999E-3</v>
      </c>
      <c r="E109" s="64">
        <f>E29*AR141</f>
        <v>11.566582500000001</v>
      </c>
      <c r="F109" s="64">
        <f t="shared" ref="F109:AN109" si="70">F29*AS141</f>
        <v>11.517363000000001</v>
      </c>
      <c r="G109" s="64">
        <f t="shared" si="70"/>
        <v>1.7851653599999998E-5</v>
      </c>
      <c r="H109" s="64">
        <f t="shared" si="70"/>
        <v>6.6399695999999998E-6</v>
      </c>
      <c r="I109" s="64">
        <f t="shared" si="70"/>
        <v>6.7555058999999999E-9</v>
      </c>
      <c r="J109" s="64">
        <f t="shared" si="70"/>
        <v>4.3112655299999997E-2</v>
      </c>
      <c r="K109" s="64">
        <f t="shared" si="70"/>
        <v>2.6460403200000007E-2</v>
      </c>
      <c r="L109" s="64">
        <f t="shared" si="70"/>
        <v>6.1265325000000002E-3</v>
      </c>
      <c r="M109" s="64">
        <f t="shared" si="70"/>
        <v>6.7078406999999993E-2</v>
      </c>
      <c r="N109" s="64">
        <f t="shared" si="70"/>
        <v>5.2804751999999996E-2</v>
      </c>
      <c r="O109" s="64">
        <f t="shared" si="70"/>
        <v>3.5853038100000007E-4</v>
      </c>
      <c r="P109" s="64">
        <f t="shared" si="70"/>
        <v>296.3195235</v>
      </c>
      <c r="Q109" s="64">
        <f t="shared" si="70"/>
        <v>1.5647448960000001</v>
      </c>
      <c r="R109" s="64">
        <f t="shared" si="70"/>
        <v>0</v>
      </c>
      <c r="S109" s="64">
        <f t="shared" si="70"/>
        <v>0</v>
      </c>
      <c r="T109" s="64">
        <f t="shared" si="70"/>
        <v>0</v>
      </c>
      <c r="U109" s="64">
        <f t="shared" si="70"/>
        <v>0</v>
      </c>
      <c r="V109" s="64">
        <f t="shared" si="70"/>
        <v>0</v>
      </c>
      <c r="W109" s="64">
        <f t="shared" si="70"/>
        <v>0</v>
      </c>
      <c r="X109" s="64">
        <f t="shared" si="70"/>
        <v>0</v>
      </c>
      <c r="Y109" s="64">
        <f t="shared" si="70"/>
        <v>0</v>
      </c>
      <c r="Z109" s="64">
        <f t="shared" si="70"/>
        <v>49.646414400000005</v>
      </c>
      <c r="AA109" s="64">
        <f t="shared" si="70"/>
        <v>3668.0443800000003</v>
      </c>
      <c r="AB109" s="64">
        <f t="shared" si="70"/>
        <v>8.7709148999999986E-2</v>
      </c>
      <c r="AC109" s="64">
        <f t="shared" si="70"/>
        <v>0</v>
      </c>
      <c r="AD109" s="64">
        <f t="shared" si="70"/>
        <v>1.5985975499999999E-7</v>
      </c>
      <c r="AE109" s="64">
        <f t="shared" si="70"/>
        <v>4.9439174400000006E-8</v>
      </c>
      <c r="AF109" s="64">
        <f t="shared" si="70"/>
        <v>8.68257885E-8</v>
      </c>
      <c r="AG109" s="64">
        <f t="shared" si="70"/>
        <v>2.8077911400000001E-6</v>
      </c>
      <c r="AH109" s="64">
        <f t="shared" si="70"/>
        <v>1.4294378999999999E-9</v>
      </c>
      <c r="AI109" s="64">
        <f t="shared" si="70"/>
        <v>1.304135415E-6</v>
      </c>
      <c r="AJ109" s="64">
        <f t="shared" si="70"/>
        <v>9.9356037000000008E-2</v>
      </c>
      <c r="AK109" s="64">
        <f t="shared" si="70"/>
        <v>4608.1886400000003</v>
      </c>
      <c r="AL109" s="64">
        <f t="shared" si="70"/>
        <v>3.8758801950000001E-7</v>
      </c>
      <c r="AM109" s="64">
        <f t="shared" si="70"/>
        <v>4.0196529450000005E-6</v>
      </c>
      <c r="AN109" s="64">
        <f t="shared" si="70"/>
        <v>1.5905514569999999</v>
      </c>
      <c r="AQ109" s="58" t="s">
        <v>483</v>
      </c>
      <c r="AR109">
        <v>4.06213086816086E-4</v>
      </c>
      <c r="AS109">
        <v>4.06065656243071E-4</v>
      </c>
      <c r="AT109" s="62">
        <v>1.1293863850244801E-7</v>
      </c>
      <c r="AU109" s="62">
        <v>3.4491934512344198E-8</v>
      </c>
      <c r="AV109" s="62">
        <v>1.3233189763722201E-5</v>
      </c>
      <c r="AW109">
        <v>6.1874110655123996E-4</v>
      </c>
      <c r="AX109" s="62">
        <v>7.3468494827153694E-5</v>
      </c>
      <c r="AY109">
        <v>7.7777278196340899E-4</v>
      </c>
      <c r="AZ109">
        <v>9.4223684106258302E-4</v>
      </c>
      <c r="BA109">
        <v>1.1278514014502301E-3</v>
      </c>
      <c r="BB109" s="62">
        <v>7.9220318361387102E-5</v>
      </c>
      <c r="BC109">
        <v>6.9301817088553196E-4</v>
      </c>
      <c r="BD109" s="62">
        <v>8.7202109815727492E-6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1.8245811198010499E-4</v>
      </c>
      <c r="BN109">
        <v>4.0434016315451599E-4</v>
      </c>
      <c r="BO109" s="62">
        <v>5.3350344688746901E-5</v>
      </c>
      <c r="BP109">
        <v>0</v>
      </c>
      <c r="BQ109" s="62">
        <v>2.57479101659084E-5</v>
      </c>
      <c r="BR109" s="62">
        <v>3.0742065241458603E-5</v>
      </c>
      <c r="BS109" s="62">
        <v>6.0882158027868803E-5</v>
      </c>
      <c r="BT109" s="62">
        <v>3.8784303289472502E-5</v>
      </c>
      <c r="BU109" s="62">
        <v>3.0709221154951602E-6</v>
      </c>
      <c r="BV109">
        <v>8.1776525267299397E-3</v>
      </c>
      <c r="BW109" s="62">
        <v>4.8695741315253697E-5</v>
      </c>
      <c r="BX109">
        <v>6.40148619823367E-4</v>
      </c>
      <c r="BY109" s="62">
        <v>5.6489975407366999E-5</v>
      </c>
      <c r="BZ109">
        <v>1.02359405071716E-4</v>
      </c>
      <c r="CA109" s="62">
        <v>6.9250990681257103E-6</v>
      </c>
    </row>
    <row r="110" spans="2:79" ht="15" thickBot="1" x14ac:dyDescent="0.35">
      <c r="B110" s="63" t="s">
        <v>250</v>
      </c>
      <c r="C110" s="19" t="s">
        <v>32</v>
      </c>
      <c r="D110" s="19">
        <v>5.4000000000000003E-3</v>
      </c>
      <c r="E110" s="19">
        <f>E30*AR138</f>
        <v>23.454852357510635</v>
      </c>
      <c r="F110" s="19">
        <f t="shared" ref="F110:AN110" si="71">F30*AS138</f>
        <v>22.903355680683116</v>
      </c>
      <c r="G110" s="19">
        <f t="shared" si="71"/>
        <v>2.9615694646673955E-3</v>
      </c>
      <c r="H110" s="19">
        <f t="shared" si="71"/>
        <v>8.1546881617724921E-6</v>
      </c>
      <c r="I110" s="19">
        <f t="shared" si="71"/>
        <v>7.5270023516916523E-8</v>
      </c>
      <c r="J110" s="19">
        <f t="shared" si="71"/>
        <v>0.12244982131067243</v>
      </c>
      <c r="K110" s="19">
        <f t="shared" si="71"/>
        <v>1.4756750722396109E-2</v>
      </c>
      <c r="L110" s="19">
        <f t="shared" si="71"/>
        <v>3.0805998864264252E-2</v>
      </c>
      <c r="M110" s="19">
        <f t="shared" si="71"/>
        <v>0.13545661544444554</v>
      </c>
      <c r="N110" s="19">
        <f t="shared" si="71"/>
        <v>9.004967155990741E-2</v>
      </c>
      <c r="O110" s="19">
        <f t="shared" si="71"/>
        <v>7.9003843062902047E-4</v>
      </c>
      <c r="P110" s="19">
        <f t="shared" si="71"/>
        <v>1212.6378207056509</v>
      </c>
      <c r="Q110" s="19">
        <f t="shared" si="71"/>
        <v>13.252918027669287</v>
      </c>
      <c r="R110" s="19">
        <f t="shared" si="71"/>
        <v>0</v>
      </c>
      <c r="S110" s="19">
        <f t="shared" si="71"/>
        <v>0</v>
      </c>
      <c r="T110" s="19">
        <f t="shared" si="71"/>
        <v>0</v>
      </c>
      <c r="U110" s="19">
        <f t="shared" si="71"/>
        <v>0</v>
      </c>
      <c r="V110" s="19">
        <f t="shared" si="71"/>
        <v>0</v>
      </c>
      <c r="W110" s="19">
        <f t="shared" si="71"/>
        <v>0</v>
      </c>
      <c r="X110" s="19">
        <f t="shared" si="71"/>
        <v>0</v>
      </c>
      <c r="Y110" s="19">
        <f t="shared" si="71"/>
        <v>0</v>
      </c>
      <c r="Z110" s="19">
        <f t="shared" si="71"/>
        <v>7838.853077122938</v>
      </c>
      <c r="AA110" s="19">
        <f t="shared" si="71"/>
        <v>1459.3838531968736</v>
      </c>
      <c r="AB110" s="19">
        <f t="shared" si="71"/>
        <v>2419.950686744603</v>
      </c>
      <c r="AC110" s="19">
        <f t="shared" si="71"/>
        <v>0</v>
      </c>
      <c r="AD110" s="19">
        <f t="shared" si="71"/>
        <v>1.6071471486173865E-9</v>
      </c>
      <c r="AE110" s="19">
        <f t="shared" si="71"/>
        <v>1.3516919341058214E-6</v>
      </c>
      <c r="AF110" s="19">
        <f t="shared" si="71"/>
        <v>7.334882893406345E-6</v>
      </c>
      <c r="AG110" s="19">
        <f t="shared" si="71"/>
        <v>1.0286645714536589E-7</v>
      </c>
      <c r="AH110" s="19">
        <f t="shared" si="71"/>
        <v>2.8904620570250451E-8</v>
      </c>
      <c r="AI110" s="19">
        <f t="shared" si="71"/>
        <v>1.4036346855786024E-6</v>
      </c>
      <c r="AJ110" s="19">
        <f t="shared" si="71"/>
        <v>0.49828049236489946</v>
      </c>
      <c r="AK110" s="19">
        <f t="shared" si="71"/>
        <v>30952.130128138182</v>
      </c>
      <c r="AL110" s="19">
        <f t="shared" si="71"/>
        <v>1.446516415215615E-6</v>
      </c>
      <c r="AM110" s="19">
        <f t="shared" si="71"/>
        <v>1.0198517098664973E-5</v>
      </c>
      <c r="AN110" s="19">
        <f t="shared" si="71"/>
        <v>1.4559316290269213</v>
      </c>
      <c r="AQ110" s="58" t="s">
        <v>484</v>
      </c>
      <c r="AR110">
        <v>0.18032663969100701</v>
      </c>
      <c r="AS110">
        <v>1.1322546672476301E-3</v>
      </c>
      <c r="AT110">
        <v>0.17919404963324101</v>
      </c>
      <c r="AU110" s="62">
        <v>3.3539051896674598E-7</v>
      </c>
      <c r="AV110" s="62">
        <v>2.1948652224649801E-5</v>
      </c>
      <c r="AW110">
        <v>5.6467280842375902E-3</v>
      </c>
      <c r="AX110">
        <v>3.9406502762129201E-3</v>
      </c>
      <c r="AY110">
        <v>7.9077519545730796E-3</v>
      </c>
      <c r="AZ110">
        <v>9.4472622067356005E-3</v>
      </c>
      <c r="BA110">
        <v>1.07566051018512E-2</v>
      </c>
      <c r="BB110">
        <v>9.0233790626291499E-4</v>
      </c>
      <c r="BC110">
        <v>1.5872674210203801E-3</v>
      </c>
      <c r="BD110">
        <v>1.8312378069662899E-3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2.6823343902869102E-3</v>
      </c>
      <c r="BN110">
        <v>3.8031540565597499E-3</v>
      </c>
      <c r="BO110" s="62">
        <v>5.1697798600172499E-5</v>
      </c>
      <c r="BP110">
        <v>0</v>
      </c>
      <c r="BQ110">
        <v>0.21318326830119899</v>
      </c>
      <c r="BR110">
        <v>1.6482662415427E-2</v>
      </c>
      <c r="BS110">
        <v>2.9083247687566399E-4</v>
      </c>
      <c r="BT110">
        <v>2.7738315514582398E-3</v>
      </c>
      <c r="BU110" s="62">
        <v>3.3086100748248301E-5</v>
      </c>
      <c r="BV110">
        <v>4.2463752820019298E-3</v>
      </c>
      <c r="BW110">
        <v>1.01621423825196E-4</v>
      </c>
      <c r="BX110">
        <v>6.5371862454468299E-3</v>
      </c>
      <c r="BY110">
        <v>0.229665930716626</v>
      </c>
      <c r="BZ110">
        <v>3.0941821409157201E-3</v>
      </c>
      <c r="CA110" s="62">
        <v>3.9605328833458501E-5</v>
      </c>
    </row>
    <row r="111" spans="2:79" ht="15" thickBot="1" x14ac:dyDescent="0.35">
      <c r="B111" s="63" t="s">
        <v>252</v>
      </c>
      <c r="C111" s="19" t="s">
        <v>32</v>
      </c>
      <c r="D111" s="19">
        <v>1.2999999999999999E-3</v>
      </c>
      <c r="E111" s="19">
        <f>E31*AR136</f>
        <v>1.4244204976625635E-3</v>
      </c>
      <c r="F111" s="19">
        <f t="shared" ref="F111:AN111" si="72">F31*AS136</f>
        <v>1.4001727800832082E-3</v>
      </c>
      <c r="G111" s="19">
        <f t="shared" si="72"/>
        <v>9.2131651479102083E-8</v>
      </c>
      <c r="H111" s="19">
        <f t="shared" si="72"/>
        <v>3.6408727651344898E-10</v>
      </c>
      <c r="I111" s="19">
        <f t="shared" si="72"/>
        <v>1.1455163269921272E-13</v>
      </c>
      <c r="J111" s="19">
        <f t="shared" si="72"/>
        <v>2.9644267459692741E-6</v>
      </c>
      <c r="K111" s="19">
        <f t="shared" si="72"/>
        <v>4.2277498807578452E-7</v>
      </c>
      <c r="L111" s="19">
        <f t="shared" si="72"/>
        <v>2.8614381894727154E-7</v>
      </c>
      <c r="M111" s="19">
        <f t="shared" si="72"/>
        <v>3.332645304573524E-6</v>
      </c>
      <c r="N111" s="19">
        <f t="shared" si="72"/>
        <v>5.1896209896752793E-6</v>
      </c>
      <c r="O111" s="19">
        <f t="shared" si="72"/>
        <v>1.3839545597034486E-8</v>
      </c>
      <c r="P111" s="19">
        <f t="shared" si="72"/>
        <v>0.22521299406334158</v>
      </c>
      <c r="Q111" s="19">
        <f t="shared" si="72"/>
        <v>4.8603278634648468E-4</v>
      </c>
      <c r="R111" s="19">
        <f t="shared" si="72"/>
        <v>0</v>
      </c>
      <c r="S111" s="19">
        <f t="shared" si="72"/>
        <v>0</v>
      </c>
      <c r="T111" s="19">
        <f t="shared" si="72"/>
        <v>0</v>
      </c>
      <c r="U111" s="19">
        <f t="shared" si="72"/>
        <v>0</v>
      </c>
      <c r="V111" s="19">
        <f t="shared" si="72"/>
        <v>0</v>
      </c>
      <c r="W111" s="19">
        <f t="shared" si="72"/>
        <v>0</v>
      </c>
      <c r="X111" s="19">
        <f t="shared" si="72"/>
        <v>0</v>
      </c>
      <c r="Y111" s="19">
        <f t="shared" si="72"/>
        <v>0</v>
      </c>
      <c r="Z111" s="19">
        <f t="shared" si="72"/>
        <v>2.0997307217390589E-4</v>
      </c>
      <c r="AA111" s="19">
        <f t="shared" si="72"/>
        <v>8.984600950146835E-3</v>
      </c>
      <c r="AB111" s="19">
        <f t="shared" si="72"/>
        <v>1.1614640304826946E-6</v>
      </c>
      <c r="AC111" s="19">
        <f t="shared" si="72"/>
        <v>0</v>
      </c>
      <c r="AD111" s="19">
        <f t="shared" si="72"/>
        <v>2.0534588158074554E-14</v>
      </c>
      <c r="AE111" s="19">
        <f t="shared" si="72"/>
        <v>3.212348757973573E-15</v>
      </c>
      <c r="AF111" s="19">
        <f t="shared" si="72"/>
        <v>1.0719872243767268E-13</v>
      </c>
      <c r="AG111" s="19">
        <f t="shared" si="72"/>
        <v>1.3394410012944262E-12</v>
      </c>
      <c r="AH111" s="19">
        <f t="shared" si="72"/>
        <v>1.5010413331416463E-14</v>
      </c>
      <c r="AI111" s="19">
        <f t="shared" si="72"/>
        <v>1.5910643947767335E-11</v>
      </c>
      <c r="AJ111" s="19">
        <f t="shared" si="72"/>
        <v>3.5175281210619245E-5</v>
      </c>
      <c r="AK111" s="19">
        <f t="shared" si="72"/>
        <v>1.2178291126681041E-2</v>
      </c>
      <c r="AL111" s="19">
        <f t="shared" si="72"/>
        <v>3.9990613687652549E-14</v>
      </c>
      <c r="AM111" s="19">
        <f t="shared" si="72"/>
        <v>2.3924209584423085E-12</v>
      </c>
      <c r="AN111" s="19">
        <f t="shared" si="72"/>
        <v>3.1491728142743522E-5</v>
      </c>
      <c r="AQ111" s="58" t="s">
        <v>485</v>
      </c>
      <c r="AR111">
        <v>0.38859268343926601</v>
      </c>
      <c r="AS111">
        <v>0.388564394611145</v>
      </c>
      <c r="AT111" s="62">
        <v>2.76246083686592E-5</v>
      </c>
      <c r="AU111" s="62">
        <v>6.6421975173136901E-7</v>
      </c>
      <c r="AV111" s="62">
        <v>4.06076540720871E-5</v>
      </c>
      <c r="AW111">
        <v>6.4371462873625499E-3</v>
      </c>
      <c r="AX111">
        <v>2.3181841596779098E-3</v>
      </c>
      <c r="AY111">
        <v>9.2473280223785894E-3</v>
      </c>
      <c r="AZ111">
        <v>1.0472520537459401E-2</v>
      </c>
      <c r="BA111">
        <v>1.2046160545549099E-2</v>
      </c>
      <c r="BB111">
        <v>1.5705883993451699E-3</v>
      </c>
      <c r="BC111">
        <v>2.3179820872686599E-3</v>
      </c>
      <c r="BD111">
        <v>2.0391866008380999E-3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0.34567864646281199</v>
      </c>
      <c r="BN111">
        <v>6.4841012955319504E-3</v>
      </c>
      <c r="BO111" s="62">
        <v>6.9745855520389697E-5</v>
      </c>
      <c r="BP111">
        <v>0</v>
      </c>
      <c r="BQ111">
        <v>1.05867195128803E-2</v>
      </c>
      <c r="BR111">
        <v>1.6519093398056E-2</v>
      </c>
      <c r="BS111">
        <v>5.0040230390680203E-3</v>
      </c>
      <c r="BT111">
        <v>1.2561214524708699E-2</v>
      </c>
      <c r="BU111" s="62">
        <v>4.0577247705674197E-5</v>
      </c>
      <c r="BV111">
        <v>4.6076196363121101E-3</v>
      </c>
      <c r="BW111">
        <v>1.85291554711948E-4</v>
      </c>
      <c r="BX111">
        <v>0.352232493613864</v>
      </c>
      <c r="BY111">
        <v>2.7105812910936299E-2</v>
      </c>
      <c r="BZ111">
        <v>1.75995717569635E-2</v>
      </c>
      <c r="CA111" s="62">
        <v>7.6979050629516106E-5</v>
      </c>
    </row>
    <row r="112" spans="2:79" ht="15" thickBot="1" x14ac:dyDescent="0.35">
      <c r="B112" s="63" t="s">
        <v>254</v>
      </c>
      <c r="C112" s="19" t="s">
        <v>32</v>
      </c>
      <c r="D112" s="19">
        <v>1.2999999999999999E-3</v>
      </c>
      <c r="E112" s="19">
        <f>E32*AR136</f>
        <v>1.4244204976625635E-3</v>
      </c>
      <c r="F112" s="19">
        <f t="shared" ref="F112:AN112" si="73">F32*AS136</f>
        <v>1.4001727800832082E-3</v>
      </c>
      <c r="G112" s="19">
        <f t="shared" si="73"/>
        <v>9.2131651479102083E-8</v>
      </c>
      <c r="H112" s="19">
        <f t="shared" si="73"/>
        <v>3.6408727651344898E-10</v>
      </c>
      <c r="I112" s="19">
        <f t="shared" si="73"/>
        <v>1.1455163269921272E-13</v>
      </c>
      <c r="J112" s="19">
        <f t="shared" si="73"/>
        <v>2.9644267459692741E-6</v>
      </c>
      <c r="K112" s="19">
        <f t="shared" si="73"/>
        <v>4.2277498807578452E-7</v>
      </c>
      <c r="L112" s="19">
        <f t="shared" si="73"/>
        <v>2.8614381894727154E-7</v>
      </c>
      <c r="M112" s="19">
        <f t="shared" si="73"/>
        <v>3.332645304573524E-6</v>
      </c>
      <c r="N112" s="19">
        <f t="shared" si="73"/>
        <v>5.1896209896752793E-6</v>
      </c>
      <c r="O112" s="19">
        <f t="shared" si="73"/>
        <v>1.3839545597034486E-8</v>
      </c>
      <c r="P112" s="19">
        <f t="shared" si="73"/>
        <v>0.22521299406334158</v>
      </c>
      <c r="Q112" s="19">
        <f t="shared" si="73"/>
        <v>4.8603278634648468E-4</v>
      </c>
      <c r="R112" s="19">
        <f t="shared" si="73"/>
        <v>0</v>
      </c>
      <c r="S112" s="19">
        <f t="shared" si="73"/>
        <v>0</v>
      </c>
      <c r="T112" s="19">
        <f t="shared" si="73"/>
        <v>0</v>
      </c>
      <c r="U112" s="19">
        <f t="shared" si="73"/>
        <v>0</v>
      </c>
      <c r="V112" s="19">
        <f t="shared" si="73"/>
        <v>0</v>
      </c>
      <c r="W112" s="19">
        <f t="shared" si="73"/>
        <v>0</v>
      </c>
      <c r="X112" s="19">
        <f t="shared" si="73"/>
        <v>0</v>
      </c>
      <c r="Y112" s="19">
        <f t="shared" si="73"/>
        <v>0</v>
      </c>
      <c r="Z112" s="19">
        <f t="shared" si="73"/>
        <v>2.0997307217390589E-4</v>
      </c>
      <c r="AA112" s="19">
        <f t="shared" si="73"/>
        <v>8.984600950146835E-3</v>
      </c>
      <c r="AB112" s="19">
        <f t="shared" si="73"/>
        <v>1.1614640304826946E-6</v>
      </c>
      <c r="AC112" s="19">
        <f t="shared" si="73"/>
        <v>0</v>
      </c>
      <c r="AD112" s="19">
        <f t="shared" si="73"/>
        <v>2.0534588158074554E-14</v>
      </c>
      <c r="AE112" s="19">
        <f t="shared" si="73"/>
        <v>3.212348757973573E-15</v>
      </c>
      <c r="AF112" s="19">
        <f t="shared" si="73"/>
        <v>1.0719872243767268E-13</v>
      </c>
      <c r="AG112" s="19">
        <f t="shared" si="73"/>
        <v>1.3394410012944262E-12</v>
      </c>
      <c r="AH112" s="19">
        <f t="shared" si="73"/>
        <v>1.5010413331416463E-14</v>
      </c>
      <c r="AI112" s="19">
        <f t="shared" si="73"/>
        <v>1.5910643947767335E-11</v>
      </c>
      <c r="AJ112" s="19">
        <f t="shared" si="73"/>
        <v>3.5175281210619245E-5</v>
      </c>
      <c r="AK112" s="19">
        <f t="shared" si="73"/>
        <v>1.2178291126681041E-2</v>
      </c>
      <c r="AL112" s="19">
        <f t="shared" si="73"/>
        <v>3.9990613687652549E-14</v>
      </c>
      <c r="AM112" s="19">
        <f t="shared" si="73"/>
        <v>2.3924209584423085E-12</v>
      </c>
      <c r="AN112" s="19">
        <f t="shared" si="73"/>
        <v>3.1491728142743522E-5</v>
      </c>
      <c r="AQ112" s="58" t="s">
        <v>486</v>
      </c>
      <c r="AR112">
        <v>5.04785426536878E-3</v>
      </c>
      <c r="AS112">
        <v>1.55466807413224E-3</v>
      </c>
      <c r="AT112">
        <v>3.4927803736653999E-3</v>
      </c>
      <c r="AU112" s="62">
        <v>4.0581757113545798E-7</v>
      </c>
      <c r="AV112" s="62">
        <v>5.5789912443912301E-5</v>
      </c>
      <c r="AW112">
        <v>6.0178386271268602E-3</v>
      </c>
      <c r="AX112">
        <v>2.2851782446310599E-3</v>
      </c>
      <c r="AY112">
        <v>7.6968946624803702E-3</v>
      </c>
      <c r="AZ112">
        <v>9.7576290809054302E-3</v>
      </c>
      <c r="BA112">
        <v>1.1482012167322799E-2</v>
      </c>
      <c r="BB112">
        <v>1.53413076838405E-3</v>
      </c>
      <c r="BC112">
        <v>3.9887072380408303E-3</v>
      </c>
      <c r="BD112">
        <v>2.59552725753043E-3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2.2806289542673499E-3</v>
      </c>
      <c r="BN112">
        <v>5.4483875500549103E-3</v>
      </c>
      <c r="BO112">
        <v>2.0985319100214601E-4</v>
      </c>
      <c r="BP112">
        <v>0</v>
      </c>
      <c r="BQ112">
        <v>6.3031997587713003E-4</v>
      </c>
      <c r="BR112">
        <v>1.6548850379979899E-2</v>
      </c>
      <c r="BS112">
        <v>7.5163891881313203E-4</v>
      </c>
      <c r="BT112">
        <v>8.1617295456784804E-4</v>
      </c>
      <c r="BU112" s="62">
        <v>4.3012447616779899E-5</v>
      </c>
      <c r="BV112">
        <v>5.7180258154452103E-3</v>
      </c>
      <c r="BW112">
        <v>2.6128300216132999E-4</v>
      </c>
      <c r="BX112">
        <v>7.9388696953243999E-3</v>
      </c>
      <c r="BY112">
        <v>1.7179170355857101E-2</v>
      </c>
      <c r="BZ112">
        <v>1.60497667311306E-3</v>
      </c>
      <c r="CA112">
        <v>4.4570567910202702E-4</v>
      </c>
    </row>
    <row r="113" spans="2:79" ht="15" thickBot="1" x14ac:dyDescent="0.35">
      <c r="B113" s="63" t="s">
        <v>271</v>
      </c>
      <c r="C113" s="19" t="s">
        <v>32</v>
      </c>
      <c r="D113" s="19">
        <v>2.7000000000000001E-3</v>
      </c>
      <c r="E113" s="19">
        <f>E33*AR124</f>
        <v>10.765892357089685</v>
      </c>
      <c r="F113" s="19">
        <f t="shared" ref="F113:AN113" si="74">F33*AS124</f>
        <v>10.712631220715252</v>
      </c>
      <c r="G113" s="19">
        <f t="shared" si="74"/>
        <v>3.7358494755829151E-5</v>
      </c>
      <c r="H113" s="19">
        <f t="shared" si="74"/>
        <v>4.0568144314290504E-6</v>
      </c>
      <c r="I113" s="19">
        <f t="shared" si="74"/>
        <v>2.7002661200691362E-8</v>
      </c>
      <c r="J113" s="19">
        <f t="shared" si="74"/>
        <v>4.3667279326518392E-2</v>
      </c>
      <c r="K113" s="19">
        <f t="shared" si="74"/>
        <v>5.8782895638600464E-3</v>
      </c>
      <c r="L113" s="19">
        <f t="shared" si="74"/>
        <v>3.2753407610888832E-3</v>
      </c>
      <c r="M113" s="19">
        <f t="shared" si="74"/>
        <v>4.0682196102937343E-2</v>
      </c>
      <c r="N113" s="19">
        <f t="shared" si="74"/>
        <v>3.3267681853358697E-2</v>
      </c>
      <c r="O113" s="19">
        <f t="shared" si="74"/>
        <v>2.8023629450919774E-4</v>
      </c>
      <c r="P113" s="19">
        <f t="shared" si="74"/>
        <v>762.17178574347679</v>
      </c>
      <c r="Q113" s="19">
        <f t="shared" si="74"/>
        <v>8.9570729345027971</v>
      </c>
      <c r="R113" s="19">
        <f t="shared" si="74"/>
        <v>0</v>
      </c>
      <c r="S113" s="19">
        <f t="shared" si="74"/>
        <v>0</v>
      </c>
      <c r="T113" s="19">
        <f t="shared" si="74"/>
        <v>0</v>
      </c>
      <c r="U113" s="19">
        <f t="shared" si="74"/>
        <v>0</v>
      </c>
      <c r="V113" s="19">
        <f t="shared" si="74"/>
        <v>0</v>
      </c>
      <c r="W113" s="19">
        <f t="shared" si="74"/>
        <v>0</v>
      </c>
      <c r="X113" s="19">
        <f t="shared" si="74"/>
        <v>0</v>
      </c>
      <c r="Y113" s="19">
        <f t="shared" si="74"/>
        <v>0</v>
      </c>
      <c r="Z113" s="19">
        <f t="shared" si="74"/>
        <v>35.951626286212196</v>
      </c>
      <c r="AA113" s="19">
        <f t="shared" si="74"/>
        <v>734.00877901838169</v>
      </c>
      <c r="AB113" s="19">
        <f t="shared" si="74"/>
        <v>4.0713490300432307</v>
      </c>
      <c r="AC113" s="19">
        <f t="shared" si="74"/>
        <v>0</v>
      </c>
      <c r="AD113" s="19">
        <f t="shared" si="74"/>
        <v>3.4539456611320799E-10</v>
      </c>
      <c r="AE113" s="19">
        <f t="shared" si="74"/>
        <v>5.3338338882751159E-11</v>
      </c>
      <c r="AF113" s="19">
        <f t="shared" si="74"/>
        <v>5.6068747286142188E-9</v>
      </c>
      <c r="AG113" s="19">
        <f t="shared" si="74"/>
        <v>3.3386353943720225E-8</v>
      </c>
      <c r="AH113" s="19">
        <f t="shared" si="74"/>
        <v>8.7407582979896242E-10</v>
      </c>
      <c r="AI113" s="19">
        <f t="shared" si="74"/>
        <v>2.2135334160529726E-7</v>
      </c>
      <c r="AJ113" s="19">
        <f t="shared" si="74"/>
        <v>0.11638029492758702</v>
      </c>
      <c r="AK113" s="19">
        <f t="shared" si="74"/>
        <v>1232.4538659094749</v>
      </c>
      <c r="AL113" s="19">
        <f t="shared" si="74"/>
        <v>6.7019393288472866E-10</v>
      </c>
      <c r="AM113" s="19">
        <f t="shared" si="74"/>
        <v>8.036603383007145E-8</v>
      </c>
      <c r="AN113" s="19">
        <f t="shared" si="74"/>
        <v>1.7753072790929654</v>
      </c>
      <c r="AQ113" s="58" t="s">
        <v>487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0</v>
      </c>
      <c r="BA113">
        <v>0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6.6495415889444498E-3</v>
      </c>
      <c r="BW113">
        <v>0</v>
      </c>
      <c r="BX113">
        <v>0</v>
      </c>
      <c r="BY113">
        <v>0</v>
      </c>
      <c r="BZ113">
        <v>0</v>
      </c>
      <c r="CA113">
        <v>0</v>
      </c>
    </row>
    <row r="114" spans="2:79" ht="15" thickBot="1" x14ac:dyDescent="0.35">
      <c r="B114" s="63" t="s">
        <v>272</v>
      </c>
      <c r="C114" s="19" t="s">
        <v>32</v>
      </c>
      <c r="D114" s="19">
        <v>1.4E-3</v>
      </c>
      <c r="E114" s="64">
        <f>E34*AR140</f>
        <v>2.8576934244160577</v>
      </c>
      <c r="F114" s="64">
        <f t="shared" ref="F114:AN114" si="75">F34*AS140</f>
        <v>2.6726968994954134</v>
      </c>
      <c r="G114" s="64">
        <f t="shared" si="75"/>
        <v>2.9527430685443107E-3</v>
      </c>
      <c r="H114" s="64">
        <f t="shared" si="75"/>
        <v>1.673710477363598E-6</v>
      </c>
      <c r="I114" s="64">
        <f t="shared" si="75"/>
        <v>1.0162784020520052E-7</v>
      </c>
      <c r="J114" s="64">
        <f t="shared" si="75"/>
        <v>1.0078005930574408E-2</v>
      </c>
      <c r="K114" s="64">
        <f t="shared" si="75"/>
        <v>1.3363379537228031E-3</v>
      </c>
      <c r="L114" s="64">
        <f t="shared" si="75"/>
        <v>1.1385131343513996E-3</v>
      </c>
      <c r="M114" s="64">
        <f t="shared" si="75"/>
        <v>1.1394358264647519E-2</v>
      </c>
      <c r="N114" s="64">
        <f t="shared" si="75"/>
        <v>5.2229348856232052E-3</v>
      </c>
      <c r="O114" s="64">
        <f t="shared" si="75"/>
        <v>3.0143833762372781E-5</v>
      </c>
      <c r="P114" s="64">
        <f t="shared" si="75"/>
        <v>115.94252616887566</v>
      </c>
      <c r="Q114" s="64">
        <f t="shared" si="75"/>
        <v>5.9063029974542269</v>
      </c>
      <c r="R114" s="64">
        <f t="shared" si="75"/>
        <v>0</v>
      </c>
      <c r="S114" s="64">
        <f t="shared" si="75"/>
        <v>0</v>
      </c>
      <c r="T114" s="64">
        <f t="shared" si="75"/>
        <v>0</v>
      </c>
      <c r="U114" s="64">
        <f t="shared" si="75"/>
        <v>0</v>
      </c>
      <c r="V114" s="64">
        <f t="shared" si="75"/>
        <v>0</v>
      </c>
      <c r="W114" s="64">
        <f t="shared" si="75"/>
        <v>0</v>
      </c>
      <c r="X114" s="64">
        <f t="shared" si="75"/>
        <v>0</v>
      </c>
      <c r="Y114" s="64">
        <f t="shared" si="75"/>
        <v>0</v>
      </c>
      <c r="Z114" s="64">
        <f t="shared" si="75"/>
        <v>41.680954974063006</v>
      </c>
      <c r="AA114" s="64">
        <f t="shared" si="75"/>
        <v>69.575776240497206</v>
      </c>
      <c r="AB114" s="64">
        <f t="shared" si="75"/>
        <v>7.7027043861504297E-3</v>
      </c>
      <c r="AC114" s="64">
        <f t="shared" si="75"/>
        <v>0</v>
      </c>
      <c r="AD114" s="64">
        <f t="shared" si="75"/>
        <v>6.2606985692753503E-11</v>
      </c>
      <c r="AE114" s="64">
        <f t="shared" si="75"/>
        <v>4.9706345262953862E-10</v>
      </c>
      <c r="AF114" s="64">
        <f t="shared" si="75"/>
        <v>8.6143777278862816E-10</v>
      </c>
      <c r="AG114" s="64">
        <f t="shared" si="75"/>
        <v>1.0121327984830388E-8</v>
      </c>
      <c r="AH114" s="64">
        <f t="shared" si="75"/>
        <v>1.9930609247752787E-11</v>
      </c>
      <c r="AI114" s="64">
        <f t="shared" si="75"/>
        <v>6.3986131423654487E-8</v>
      </c>
      <c r="AJ114" s="64">
        <f t="shared" si="75"/>
        <v>5.8740835676054523E-2</v>
      </c>
      <c r="AK114" s="64">
        <f t="shared" si="75"/>
        <v>221.56481732793523</v>
      </c>
      <c r="AL114" s="64">
        <f t="shared" si="75"/>
        <v>9.1248565606193447E-10</v>
      </c>
      <c r="AM114" s="64">
        <f t="shared" si="75"/>
        <v>1.764968709091985E-8</v>
      </c>
      <c r="AN114" s="64">
        <f t="shared" si="75"/>
        <v>0.60212466103662798</v>
      </c>
      <c r="AQ114" s="58" t="s">
        <v>488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0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6.6495415889444498E-3</v>
      </c>
      <c r="BW114">
        <v>0</v>
      </c>
      <c r="BX114">
        <v>0</v>
      </c>
      <c r="BY114">
        <v>0</v>
      </c>
      <c r="BZ114">
        <v>0</v>
      </c>
      <c r="CA114">
        <v>0</v>
      </c>
    </row>
    <row r="115" spans="2:79" ht="15" thickBot="1" x14ac:dyDescent="0.35">
      <c r="B115" s="63" t="s">
        <v>273</v>
      </c>
      <c r="C115" s="19" t="s">
        <v>32</v>
      </c>
      <c r="D115" s="19">
        <v>3.9E-2</v>
      </c>
      <c r="E115" s="19">
        <f>E35*AR123</f>
        <v>0.23835735696778557</v>
      </c>
      <c r="F115" s="19">
        <f t="shared" ref="F115:AN115" si="76">F35*AS123</f>
        <v>0.23962239504151828</v>
      </c>
      <c r="G115" s="19">
        <f t="shared" si="76"/>
        <v>1.7959166912705009E-6</v>
      </c>
      <c r="H115" s="19">
        <f t="shared" si="76"/>
        <v>2.1406604657216636E-9</v>
      </c>
      <c r="I115" s="19">
        <f t="shared" si="76"/>
        <v>1.2777888792124659E-10</v>
      </c>
      <c r="J115" s="19">
        <f t="shared" si="76"/>
        <v>5.3062034009383741E-4</v>
      </c>
      <c r="K115" s="19">
        <f t="shared" si="76"/>
        <v>3.4804072077941544E-5</v>
      </c>
      <c r="L115" s="19">
        <f t="shared" si="76"/>
        <v>1.5009653105920771E-4</v>
      </c>
      <c r="M115" s="19">
        <f t="shared" si="76"/>
        <v>2.0921062421437311E-3</v>
      </c>
      <c r="N115" s="19">
        <f t="shared" si="76"/>
        <v>5.8998961488873104E-4</v>
      </c>
      <c r="O115" s="19">
        <f t="shared" si="76"/>
        <v>8.0554609086008166E-7</v>
      </c>
      <c r="P115" s="19">
        <f t="shared" si="76"/>
        <v>2.1669710091784471</v>
      </c>
      <c r="Q115" s="19">
        <f t="shared" si="76"/>
        <v>7.2502562175879518E-4</v>
      </c>
      <c r="R115" s="19">
        <f t="shared" si="76"/>
        <v>0</v>
      </c>
      <c r="S115" s="19">
        <f t="shared" si="76"/>
        <v>0</v>
      </c>
      <c r="T115" s="19">
        <f t="shared" si="76"/>
        <v>0</v>
      </c>
      <c r="U115" s="19">
        <f t="shared" si="76"/>
        <v>0</v>
      </c>
      <c r="V115" s="19">
        <f t="shared" si="76"/>
        <v>0</v>
      </c>
      <c r="W115" s="19">
        <f t="shared" si="76"/>
        <v>0</v>
      </c>
      <c r="X115" s="19">
        <f t="shared" si="76"/>
        <v>0</v>
      </c>
      <c r="Y115" s="19">
        <f t="shared" si="76"/>
        <v>0</v>
      </c>
      <c r="Z115" s="19">
        <f t="shared" si="76"/>
        <v>6.5307432851429023E-2</v>
      </c>
      <c r="AA115" s="19">
        <f t="shared" si="76"/>
        <v>14.910051840177537</v>
      </c>
      <c r="AB115" s="19">
        <f t="shared" si="76"/>
        <v>1.6187101379654609E-3</v>
      </c>
      <c r="AC115" s="19">
        <f t="shared" si="76"/>
        <v>0</v>
      </c>
      <c r="AD115" s="19">
        <f t="shared" si="76"/>
        <v>1.6460632834697166E-12</v>
      </c>
      <c r="AE115" s="19">
        <f t="shared" si="76"/>
        <v>8.8825712320465754E-13</v>
      </c>
      <c r="AF115" s="19">
        <f t="shared" si="76"/>
        <v>1.5313873473251451E-11</v>
      </c>
      <c r="AG115" s="19">
        <f t="shared" si="76"/>
        <v>5.9868985156113433E-10</v>
      </c>
      <c r="AH115" s="19">
        <f t="shared" si="76"/>
        <v>8.4905587426497274E-13</v>
      </c>
      <c r="AI115" s="19">
        <f t="shared" si="76"/>
        <v>2.8336973807424965E-9</v>
      </c>
      <c r="AJ115" s="19">
        <f t="shared" si="76"/>
        <v>2.0169800408485289E-4</v>
      </c>
      <c r="AK115" s="19">
        <f t="shared" si="76"/>
        <v>17.281813102601493</v>
      </c>
      <c r="AL115" s="19">
        <f t="shared" si="76"/>
        <v>4.9526896396804701E-12</v>
      </c>
      <c r="AM115" s="19">
        <f t="shared" si="76"/>
        <v>8.5527695109347521E-10</v>
      </c>
      <c r="AN115" s="19">
        <f t="shared" si="76"/>
        <v>3.6172458752976206</v>
      </c>
      <c r="AQ115" s="58" t="s">
        <v>489</v>
      </c>
      <c r="AR115">
        <v>2.8988925947833101E-4</v>
      </c>
      <c r="AS115">
        <v>2.8985880281584098E-4</v>
      </c>
      <c r="AT115" s="62">
        <v>2.50486797643962E-8</v>
      </c>
      <c r="AU115" s="62">
        <v>5.4079827256288701E-9</v>
      </c>
      <c r="AV115" s="62">
        <v>2.9846336145962401E-7</v>
      </c>
      <c r="AW115" s="62">
        <v>1.0898845673411299E-5</v>
      </c>
      <c r="AX115" s="62">
        <v>9.3397951439289001E-6</v>
      </c>
      <c r="AY115" s="62">
        <v>1.5639895840277001E-5</v>
      </c>
      <c r="AZ115" s="62">
        <v>1.5441115994569601E-5</v>
      </c>
      <c r="BA115" s="62">
        <v>1.7124324588640201E-5</v>
      </c>
      <c r="BB115" s="62">
        <v>9.9973016946631205E-6</v>
      </c>
      <c r="BC115" s="62">
        <v>8.1639866788721808E-6</v>
      </c>
      <c r="BD115" s="62">
        <v>4.2827888127640097E-6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1.3188615922060101E-4</v>
      </c>
      <c r="BN115" s="62">
        <v>1.8627628718963999E-5</v>
      </c>
      <c r="BO115" s="62">
        <v>1.43086133877264E-7</v>
      </c>
      <c r="BP115">
        <v>0</v>
      </c>
      <c r="BQ115" s="62">
        <v>1.074285484546E-5</v>
      </c>
      <c r="BR115" s="62">
        <v>1.67680014036389E-5</v>
      </c>
      <c r="BS115" s="62">
        <v>5.3554098961305302E-6</v>
      </c>
      <c r="BT115" s="62">
        <v>1.39656791647673E-5</v>
      </c>
      <c r="BU115" s="62">
        <v>9.7965692907489301E-8</v>
      </c>
      <c r="BV115" s="62">
        <v>6.8293489684440203E-6</v>
      </c>
      <c r="BW115" s="62">
        <v>9.0827149035548001E-7</v>
      </c>
      <c r="BX115">
        <v>1.5065687407344301E-4</v>
      </c>
      <c r="BY115" s="62">
        <v>2.7510856249099001E-5</v>
      </c>
      <c r="BZ115" s="62">
        <v>1.9400093944998001E-5</v>
      </c>
      <c r="CA115" s="62">
        <v>1.7481187426454799E-7</v>
      </c>
    </row>
    <row r="116" spans="2:79" ht="15" thickBot="1" x14ac:dyDescent="0.35">
      <c r="B116" s="63" t="s">
        <v>83</v>
      </c>
      <c r="C116" s="19" t="s">
        <v>32</v>
      </c>
      <c r="D116" s="19">
        <v>2.9999999999999997E-4</v>
      </c>
      <c r="E116" s="64">
        <f>E36*AR141</f>
        <v>0.10515075</v>
      </c>
      <c r="F116" s="64">
        <f t="shared" ref="F116:AN116" si="77">F36*AS141</f>
        <v>0.10470330000000001</v>
      </c>
      <c r="G116" s="64">
        <f t="shared" si="77"/>
        <v>1.6228775999999998E-7</v>
      </c>
      <c r="H116" s="64">
        <f t="shared" si="77"/>
        <v>6.0363359999999992E-8</v>
      </c>
      <c r="I116" s="64">
        <f t="shared" si="77"/>
        <v>6.1413689999999995E-11</v>
      </c>
      <c r="J116" s="64">
        <f t="shared" si="77"/>
        <v>3.9193322999999991E-4</v>
      </c>
      <c r="K116" s="64">
        <f t="shared" si="77"/>
        <v>2.4054912000000001E-4</v>
      </c>
      <c r="L116" s="64">
        <f t="shared" si="77"/>
        <v>5.5695749999999993E-5</v>
      </c>
      <c r="M116" s="64">
        <f t="shared" si="77"/>
        <v>6.0980369999999993E-4</v>
      </c>
      <c r="N116" s="64">
        <f t="shared" si="77"/>
        <v>4.8004320000000005E-4</v>
      </c>
      <c r="O116" s="64">
        <f t="shared" si="77"/>
        <v>3.2593671000000002E-6</v>
      </c>
      <c r="P116" s="64">
        <f t="shared" si="77"/>
        <v>2.6938138499999997</v>
      </c>
      <c r="Q116" s="64">
        <f t="shared" si="77"/>
        <v>1.42249536E-2</v>
      </c>
      <c r="R116" s="64">
        <f t="shared" si="77"/>
        <v>0</v>
      </c>
      <c r="S116" s="64">
        <f t="shared" si="77"/>
        <v>0</v>
      </c>
      <c r="T116" s="64">
        <f t="shared" si="77"/>
        <v>0</v>
      </c>
      <c r="U116" s="64">
        <f t="shared" si="77"/>
        <v>0</v>
      </c>
      <c r="V116" s="64">
        <f t="shared" si="77"/>
        <v>0</v>
      </c>
      <c r="W116" s="64">
        <f t="shared" si="77"/>
        <v>0</v>
      </c>
      <c r="X116" s="64">
        <f t="shared" si="77"/>
        <v>0</v>
      </c>
      <c r="Y116" s="64">
        <f t="shared" si="77"/>
        <v>0</v>
      </c>
      <c r="Z116" s="64">
        <f t="shared" si="77"/>
        <v>0.45133103999999996</v>
      </c>
      <c r="AA116" s="64">
        <f t="shared" si="77"/>
        <v>33.345858</v>
      </c>
      <c r="AB116" s="64">
        <f t="shared" si="77"/>
        <v>7.9735590000000001E-4</v>
      </c>
      <c r="AC116" s="64">
        <f t="shared" si="77"/>
        <v>0</v>
      </c>
      <c r="AD116" s="64">
        <f t="shared" si="77"/>
        <v>1.4532705E-9</v>
      </c>
      <c r="AE116" s="64">
        <f t="shared" si="77"/>
        <v>4.4944704000000003E-10</v>
      </c>
      <c r="AF116" s="64">
        <f t="shared" si="77"/>
        <v>7.8932534999999997E-10</v>
      </c>
      <c r="AG116" s="64">
        <f t="shared" si="77"/>
        <v>2.5525374000000002E-8</v>
      </c>
      <c r="AH116" s="64">
        <f t="shared" si="77"/>
        <v>1.2994889999999999E-11</v>
      </c>
      <c r="AI116" s="64">
        <f t="shared" si="77"/>
        <v>1.18557765E-8</v>
      </c>
      <c r="AJ116" s="64">
        <f t="shared" si="77"/>
        <v>9.032367000000001E-4</v>
      </c>
      <c r="AK116" s="64">
        <f t="shared" si="77"/>
        <v>41.892623999999998</v>
      </c>
      <c r="AL116" s="64">
        <f t="shared" si="77"/>
        <v>3.5235274499999997E-9</v>
      </c>
      <c r="AM116" s="64">
        <f t="shared" si="77"/>
        <v>3.6542299500000005E-8</v>
      </c>
      <c r="AN116" s="64">
        <f t="shared" si="77"/>
        <v>1.4459558699999998E-2</v>
      </c>
      <c r="AQ116" s="58" t="s">
        <v>490</v>
      </c>
      <c r="AR116">
        <v>0.36975773191165801</v>
      </c>
      <c r="AS116">
        <v>0.36974068168233998</v>
      </c>
      <c r="AT116" s="62">
        <v>1.6351485851955001E-5</v>
      </c>
      <c r="AU116" s="62">
        <v>6.9874346599003804E-7</v>
      </c>
      <c r="AV116" s="62">
        <v>4.1982942999885703E-5</v>
      </c>
      <c r="AW116">
        <v>6.0634350102381296E-3</v>
      </c>
      <c r="AX116">
        <v>2.0537281984444799E-3</v>
      </c>
      <c r="AY116">
        <v>8.4370523188861801E-3</v>
      </c>
      <c r="AZ116">
        <v>9.8847855801666492E-3</v>
      </c>
      <c r="BA116">
        <v>1.1477675525293199E-2</v>
      </c>
      <c r="BB116">
        <v>1.5880002604164499E-3</v>
      </c>
      <c r="BC116">
        <v>2.2325344410615601E-3</v>
      </c>
      <c r="BD116">
        <v>2.0330478253318702E-3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1.12344190207076E-2</v>
      </c>
      <c r="BN116">
        <v>5.9037200070104802E-3</v>
      </c>
      <c r="BO116" s="62">
        <v>6.5740591877961102E-5</v>
      </c>
      <c r="BP116">
        <v>0</v>
      </c>
      <c r="BQ116">
        <v>4.8449862177037603E-3</v>
      </c>
      <c r="BR116">
        <v>1.6524237764403302E-2</v>
      </c>
      <c r="BS116">
        <v>1.6086465114691E-3</v>
      </c>
      <c r="BT116">
        <v>1.05705712117966E-2</v>
      </c>
      <c r="BU116" s="62">
        <v>4.0122499179840997E-5</v>
      </c>
      <c r="BV116">
        <v>4.4883208055509702E-3</v>
      </c>
      <c r="BW116">
        <v>1.7027712260092901E-4</v>
      </c>
      <c r="BX116">
        <v>1.7203879619596098E-2</v>
      </c>
      <c r="BY116">
        <v>2.13692239821071E-2</v>
      </c>
      <c r="BZ116">
        <v>1.2213123365588999E-2</v>
      </c>
      <c r="CA116" s="62">
        <v>6.1987250129761401E-5</v>
      </c>
    </row>
    <row r="117" spans="2:79" ht="15" thickBot="1" x14ac:dyDescent="0.35">
      <c r="B117" s="63" t="s">
        <v>274</v>
      </c>
      <c r="C117" s="19" t="s">
        <v>169</v>
      </c>
      <c r="D117" s="19">
        <v>5.4000000000000001E-4</v>
      </c>
      <c r="E117" s="19">
        <f>E37*(-AR106)</f>
        <v>-0.42135778670045165</v>
      </c>
      <c r="F117" s="19">
        <f t="shared" ref="F117:AN117" si="78">F37*(-AS106)</f>
        <v>-1.9822500520811202E-4</v>
      </c>
      <c r="G117" s="19">
        <f t="shared" si="78"/>
        <v>-0.44045002370998443</v>
      </c>
      <c r="H117" s="19">
        <f t="shared" si="78"/>
        <v>-2.1536054216913382E-7</v>
      </c>
      <c r="I117" s="19">
        <f t="shared" si="78"/>
        <v>-1.0869667618029668E-12</v>
      </c>
      <c r="J117" s="19">
        <f t="shared" si="78"/>
        <v>-2.1739434876869229E-6</v>
      </c>
      <c r="K117" s="19">
        <f t="shared" si="78"/>
        <v>-2.1199834223516309E-7</v>
      </c>
      <c r="L117" s="19">
        <f t="shared" si="78"/>
        <v>-8.7325625284026005E-7</v>
      </c>
      <c r="M117" s="19">
        <f t="shared" si="78"/>
        <v>-1.1774387499338822E-5</v>
      </c>
      <c r="N117" s="19">
        <f t="shared" si="78"/>
        <v>-1.0737309719961392E-5</v>
      </c>
      <c r="O117" s="19">
        <f t="shared" si="78"/>
        <v>-1.6732658520385593E-7</v>
      </c>
      <c r="P117" s="19">
        <f t="shared" si="78"/>
        <v>-9.1884849759274467E-3</v>
      </c>
      <c r="Q117" s="19">
        <f t="shared" si="78"/>
        <v>-1.1092590253388609E-4</v>
      </c>
      <c r="R117" s="19">
        <f t="shared" si="78"/>
        <v>0</v>
      </c>
      <c r="S117" s="19">
        <f t="shared" si="78"/>
        <v>0</v>
      </c>
      <c r="T117" s="19">
        <f t="shared" si="78"/>
        <v>0</v>
      </c>
      <c r="U117" s="19">
        <f t="shared" si="78"/>
        <v>0</v>
      </c>
      <c r="V117" s="19">
        <f t="shared" si="78"/>
        <v>0</v>
      </c>
      <c r="W117" s="19">
        <f t="shared" si="78"/>
        <v>0</v>
      </c>
      <c r="X117" s="19">
        <f t="shared" si="78"/>
        <v>0</v>
      </c>
      <c r="Y117" s="19">
        <f t="shared" si="78"/>
        <v>0</v>
      </c>
      <c r="Z117" s="19">
        <f t="shared" si="78"/>
        <v>-5.4550393378949302E-4</v>
      </c>
      <c r="AA117" s="19">
        <f t="shared" si="78"/>
        <v>-6.8630250538279591E-2</v>
      </c>
      <c r="AB117" s="19">
        <f t="shared" si="78"/>
        <v>-4.2704113310150985E-5</v>
      </c>
      <c r="AC117" s="19">
        <f t="shared" si="78"/>
        <v>0</v>
      </c>
      <c r="AD117" s="19">
        <f t="shared" si="78"/>
        <v>-3.636744907093694E-14</v>
      </c>
      <c r="AE117" s="19">
        <f t="shared" si="78"/>
        <v>-1.5934105136730924E-13</v>
      </c>
      <c r="AF117" s="19">
        <f t="shared" si="78"/>
        <v>-3.3997270462420349E-12</v>
      </c>
      <c r="AG117" s="19">
        <f t="shared" si="78"/>
        <v>-2.6228425948385239E-12</v>
      </c>
      <c r="AH117" s="19">
        <f t="shared" si="78"/>
        <v>-8.8418198672506957E-15</v>
      </c>
      <c r="AI117" s="19">
        <f t="shared" si="78"/>
        <v>-6.8198004321572618E-10</v>
      </c>
      <c r="AJ117" s="19">
        <f t="shared" si="78"/>
        <v>-6.5524914403720309E-5</v>
      </c>
      <c r="AK117" s="19">
        <f t="shared" si="78"/>
        <v>-8.518495835007675E-2</v>
      </c>
      <c r="AL117" s="19">
        <f t="shared" si="78"/>
        <v>-3.4795603008007792E-13</v>
      </c>
      <c r="AM117" s="19">
        <f t="shared" si="78"/>
        <v>-1.2606269302545001E-11</v>
      </c>
      <c r="AN117" s="19">
        <f t="shared" si="78"/>
        <v>-1.8716234986278124</v>
      </c>
      <c r="AQ117" s="58" t="s">
        <v>491</v>
      </c>
      <c r="AR117">
        <v>0.33257185815051099</v>
      </c>
      <c r="AS117">
        <v>0.332527841379258</v>
      </c>
      <c r="AT117" s="62">
        <v>4.2038134406350802E-5</v>
      </c>
      <c r="AU117" s="62">
        <v>1.9786368470862499E-6</v>
      </c>
      <c r="AV117">
        <v>2.4750751089443499E-4</v>
      </c>
      <c r="AW117">
        <v>4.14649979771732E-2</v>
      </c>
      <c r="AX117">
        <v>5.25484934407997E-3</v>
      </c>
      <c r="AY117">
        <v>9.17597683605368E-2</v>
      </c>
      <c r="AZ117">
        <v>6.9867951022018301E-2</v>
      </c>
      <c r="BA117">
        <v>7.1998400444157604E-2</v>
      </c>
      <c r="BB117">
        <v>7.4160580381770003E-3</v>
      </c>
      <c r="BC117">
        <v>1.7284848948437001E-2</v>
      </c>
      <c r="BD117">
        <v>1.48700174930246E-2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0.156865426034766</v>
      </c>
      <c r="BN117">
        <v>1.3954211022475901E-2</v>
      </c>
      <c r="BO117">
        <v>2.7603733469417301E-4</v>
      </c>
      <c r="BP117">
        <v>0</v>
      </c>
      <c r="BQ117">
        <v>8.9623688767746807E-3</v>
      </c>
      <c r="BR117">
        <v>8.1854549486795798E-4</v>
      </c>
      <c r="BS117">
        <v>6.2111080252870796E-3</v>
      </c>
      <c r="BT117">
        <v>2.7258091940680001E-2</v>
      </c>
      <c r="BU117">
        <v>1.6435229016313301E-4</v>
      </c>
      <c r="BV117">
        <v>1.19595739515679E-2</v>
      </c>
      <c r="BW117">
        <v>6.8309577941672603E-4</v>
      </c>
      <c r="BX117">
        <v>0.17109567439193599</v>
      </c>
      <c r="BY117">
        <v>9.7809143716426402E-3</v>
      </c>
      <c r="BZ117">
        <v>3.3585575240880898E-2</v>
      </c>
      <c r="CA117">
        <v>2.1172824700019401E-4</v>
      </c>
    </row>
    <row r="118" spans="2:79" ht="15" thickBot="1" x14ac:dyDescent="0.35">
      <c r="B118" s="63" t="s">
        <v>275</v>
      </c>
      <c r="C118" s="19" t="s">
        <v>32</v>
      </c>
      <c r="D118" s="19">
        <v>1.32E-2</v>
      </c>
      <c r="E118" s="64">
        <f>E38*AR141</f>
        <v>6.0277499999999993</v>
      </c>
      <c r="F118" s="64">
        <f t="shared" ref="F118:AN118" si="79">F38*AS141</f>
        <v>6.0021000000000004</v>
      </c>
      <c r="G118" s="64">
        <f t="shared" si="79"/>
        <v>9.3031200000000005E-6</v>
      </c>
      <c r="H118" s="64">
        <f t="shared" si="79"/>
        <v>3.4603199999999994E-6</v>
      </c>
      <c r="I118" s="64">
        <f t="shared" si="79"/>
        <v>3.52053E-9</v>
      </c>
      <c r="J118" s="64">
        <f t="shared" si="79"/>
        <v>2.2467509999999996E-2</v>
      </c>
      <c r="K118" s="64">
        <f t="shared" si="79"/>
        <v>1.3789440000000002E-2</v>
      </c>
      <c r="L118" s="64">
        <f t="shared" si="79"/>
        <v>3.1927499999999998E-3</v>
      </c>
      <c r="M118" s="64">
        <f t="shared" si="79"/>
        <v>3.4956899999999999E-2</v>
      </c>
      <c r="N118" s="64">
        <f t="shared" si="79"/>
        <v>2.7518399999999998E-2</v>
      </c>
      <c r="O118" s="64">
        <f t="shared" si="79"/>
        <v>1.8684270000000002E-4</v>
      </c>
      <c r="P118" s="64">
        <f t="shared" si="79"/>
        <v>154.42245</v>
      </c>
      <c r="Q118" s="64">
        <f t="shared" si="79"/>
        <v>0.81544319999999992</v>
      </c>
      <c r="R118" s="64">
        <f t="shared" si="79"/>
        <v>0</v>
      </c>
      <c r="S118" s="64">
        <f t="shared" si="79"/>
        <v>0</v>
      </c>
      <c r="T118" s="64">
        <f t="shared" si="79"/>
        <v>0</v>
      </c>
      <c r="U118" s="64">
        <f t="shared" si="79"/>
        <v>0</v>
      </c>
      <c r="V118" s="64">
        <f t="shared" si="79"/>
        <v>0</v>
      </c>
      <c r="W118" s="64">
        <f t="shared" si="79"/>
        <v>0</v>
      </c>
      <c r="X118" s="64">
        <f t="shared" si="79"/>
        <v>0</v>
      </c>
      <c r="Y118" s="64">
        <f t="shared" si="79"/>
        <v>0</v>
      </c>
      <c r="Z118" s="64">
        <f t="shared" si="79"/>
        <v>25.872479999999996</v>
      </c>
      <c r="AA118" s="64">
        <f t="shared" si="79"/>
        <v>1911.546</v>
      </c>
      <c r="AB118" s="64">
        <f t="shared" si="79"/>
        <v>4.5708299999999993E-2</v>
      </c>
      <c r="AC118" s="64">
        <f t="shared" si="79"/>
        <v>0</v>
      </c>
      <c r="AD118" s="64">
        <f t="shared" si="79"/>
        <v>8.3308499999999995E-8</v>
      </c>
      <c r="AE118" s="64">
        <f t="shared" si="79"/>
        <v>2.5764479999999999E-8</v>
      </c>
      <c r="AF118" s="64">
        <f t="shared" si="79"/>
        <v>4.524795E-8</v>
      </c>
      <c r="AG118" s="64">
        <f t="shared" si="79"/>
        <v>1.463238E-6</v>
      </c>
      <c r="AH118" s="64">
        <f t="shared" si="79"/>
        <v>7.4492999999999993E-10</v>
      </c>
      <c r="AI118" s="64">
        <f t="shared" si="79"/>
        <v>6.7963049999999991E-7</v>
      </c>
      <c r="AJ118" s="64">
        <f t="shared" si="79"/>
        <v>5.1777900000000002E-2</v>
      </c>
      <c r="AK118" s="64">
        <f t="shared" si="79"/>
        <v>2401.4880000000003</v>
      </c>
      <c r="AL118" s="64">
        <f t="shared" si="79"/>
        <v>2.0198564999999999E-7</v>
      </c>
      <c r="AM118" s="64">
        <f t="shared" si="79"/>
        <v>2.0947815000000001E-6</v>
      </c>
      <c r="AN118" s="64">
        <f t="shared" si="79"/>
        <v>0.82889190000000001</v>
      </c>
      <c r="AQ118" s="58" t="s">
        <v>492</v>
      </c>
      <c r="AR118">
        <v>0.30360684050671899</v>
      </c>
      <c r="AS118">
        <v>0.30357335662878598</v>
      </c>
      <c r="AT118" s="62">
        <v>2.62881714462699E-5</v>
      </c>
      <c r="AU118" s="62">
        <v>7.1957064871107596E-6</v>
      </c>
      <c r="AV118">
        <v>4.27782839367626E-4</v>
      </c>
      <c r="AW118">
        <v>3.7921670070010099E-2</v>
      </c>
      <c r="AX118">
        <v>1.22098431739604E-2</v>
      </c>
      <c r="AY118">
        <v>8.2299405365900594E-2</v>
      </c>
      <c r="AZ118">
        <v>6.1756574188794197E-2</v>
      </c>
      <c r="BA118">
        <v>6.1327868290453398E-2</v>
      </c>
      <c r="BB118">
        <v>1.3832210138390101E-2</v>
      </c>
      <c r="BC118">
        <v>1.3349753237889299E-2</v>
      </c>
      <c r="BD118">
        <v>5.6800703008081897E-3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0.17762679520236299</v>
      </c>
      <c r="BN118">
        <v>2.42917660904945E-2</v>
      </c>
      <c r="BO118">
        <v>2.18205968466794E-4</v>
      </c>
      <c r="BP118">
        <v>0</v>
      </c>
      <c r="BQ118">
        <v>1.19590891828378E-2</v>
      </c>
      <c r="BR118">
        <v>1.6906232816359799E-2</v>
      </c>
      <c r="BS118">
        <v>6.9401242286722198E-3</v>
      </c>
      <c r="BT118">
        <v>1.57053857506337E-2</v>
      </c>
      <c r="BU118">
        <v>1.4942809591681199E-4</v>
      </c>
      <c r="BV118">
        <v>1.37909685594111E-2</v>
      </c>
      <c r="BW118">
        <v>1.2420181202552399E-3</v>
      </c>
      <c r="BX118">
        <v>0.20213676726132401</v>
      </c>
      <c r="BY118">
        <v>2.8865321999197498E-2</v>
      </c>
      <c r="BZ118">
        <v>2.27634799392415E-2</v>
      </c>
      <c r="CA118">
        <v>2.2962976404007599E-4</v>
      </c>
    </row>
    <row r="119" spans="2:79" ht="15" thickBot="1" x14ac:dyDescent="0.35">
      <c r="B119" s="63" t="s">
        <v>266</v>
      </c>
      <c r="C119" s="19" t="s">
        <v>169</v>
      </c>
      <c r="D119" s="19">
        <v>2.7099999999999999E-2</v>
      </c>
      <c r="E119" s="19">
        <f>E39*(-AR135)</f>
        <v>-10.734980530331544</v>
      </c>
      <c r="F119" s="19">
        <f t="shared" ref="F119:AN119" si="80">F39*(-AS135)</f>
        <v>-0.40971221347770431</v>
      </c>
      <c r="G119" s="19">
        <f t="shared" si="80"/>
        <v>-15.376190086881405</v>
      </c>
      <c r="H119" s="19">
        <f t="shared" si="80"/>
        <v>-2.239998322093081E-5</v>
      </c>
      <c r="I119" s="19">
        <f t="shared" si="80"/>
        <v>-1.3820873455625318E-9</v>
      </c>
      <c r="J119" s="19">
        <f t="shared" si="80"/>
        <v>-4.0618350897791925E-3</v>
      </c>
      <c r="K119" s="19">
        <f t="shared" si="80"/>
        <v>-4.2632865253068293E-4</v>
      </c>
      <c r="L119" s="19">
        <f t="shared" si="80"/>
        <v>-7.8466629592295514E-4</v>
      </c>
      <c r="M119" s="19">
        <f t="shared" si="80"/>
        <v>-1.4240647793746843E-2</v>
      </c>
      <c r="N119" s="19">
        <f t="shared" si="80"/>
        <v>-5.2845149937655825E-3</v>
      </c>
      <c r="O119" s="19">
        <f t="shared" si="80"/>
        <v>-2.0168205202105322E-5</v>
      </c>
      <c r="P119" s="19">
        <f t="shared" si="80"/>
        <v>-19.729782693376254</v>
      </c>
      <c r="Q119" s="19">
        <f t="shared" si="80"/>
        <v>-0.42640724820492515</v>
      </c>
      <c r="R119" s="19">
        <f t="shared" si="80"/>
        <v>0</v>
      </c>
      <c r="S119" s="19">
        <f t="shared" si="80"/>
        <v>0</v>
      </c>
      <c r="T119" s="19">
        <f t="shared" si="80"/>
        <v>0</v>
      </c>
      <c r="U119" s="19">
        <f t="shared" si="80"/>
        <v>0</v>
      </c>
      <c r="V119" s="19">
        <f t="shared" si="80"/>
        <v>0</v>
      </c>
      <c r="W119" s="19">
        <f t="shared" si="80"/>
        <v>0</v>
      </c>
      <c r="X119" s="19">
        <f t="shared" si="80"/>
        <v>0</v>
      </c>
      <c r="Y119" s="19">
        <f t="shared" si="80"/>
        <v>0</v>
      </c>
      <c r="Z119" s="19">
        <f t="shared" si="80"/>
        <v>-1.2437549390690765</v>
      </c>
      <c r="AA119" s="19">
        <f t="shared" si="80"/>
        <v>-152.10733791955249</v>
      </c>
      <c r="AB119" s="19">
        <f t="shared" si="80"/>
        <v>-2.003442895303395E-2</v>
      </c>
      <c r="AC119" s="19">
        <f t="shared" si="80"/>
        <v>0</v>
      </c>
      <c r="AD119" s="19">
        <f t="shared" si="80"/>
        <v>-3.4194481557009449E-11</v>
      </c>
      <c r="AE119" s="19">
        <f t="shared" si="80"/>
        <v>-1.1442990899197995E-8</v>
      </c>
      <c r="AF119" s="19">
        <f t="shared" si="80"/>
        <v>-5.4165597083685088E-10</v>
      </c>
      <c r="AG119" s="19">
        <f t="shared" si="80"/>
        <v>-4.997605997532787E-9</v>
      </c>
      <c r="AH119" s="19">
        <f t="shared" si="80"/>
        <v>-9.4557008096714848E-12</v>
      </c>
      <c r="AI119" s="19">
        <f t="shared" si="80"/>
        <v>-1.501763808162268E-6</v>
      </c>
      <c r="AJ119" s="19">
        <f t="shared" si="80"/>
        <v>-3.8811469749430262E-2</v>
      </c>
      <c r="AK119" s="19">
        <f t="shared" si="80"/>
        <v>-184.68704023445932</v>
      </c>
      <c r="AL119" s="19">
        <f t="shared" si="80"/>
        <v>-1.2728244358197175E-8</v>
      </c>
      <c r="AM119" s="19">
        <f t="shared" si="80"/>
        <v>-9.3419788410023967E-9</v>
      </c>
      <c r="AN119" s="19">
        <f t="shared" si="80"/>
        <v>-639.71723678075921</v>
      </c>
      <c r="AQ119" s="58" t="s">
        <v>493</v>
      </c>
      <c r="AR119">
        <v>0.31439044672007799</v>
      </c>
      <c r="AS119">
        <v>0.31436523415454298</v>
      </c>
      <c r="AT119" s="62">
        <v>2.4464284472705901E-5</v>
      </c>
      <c r="AU119" s="62">
        <v>7.4828106201375096E-7</v>
      </c>
      <c r="AV119" s="62">
        <v>4.69342447997868E-5</v>
      </c>
      <c r="AW119">
        <v>6.1276188274535298E-3</v>
      </c>
      <c r="AX119">
        <v>2.4144672346222101E-3</v>
      </c>
      <c r="AY119">
        <v>8.3456316504300701E-3</v>
      </c>
      <c r="AZ119">
        <v>9.9000629401793001E-3</v>
      </c>
      <c r="BA119">
        <v>1.15379863412932E-2</v>
      </c>
      <c r="BB119">
        <v>2.0457265617656799E-3</v>
      </c>
      <c r="BC119">
        <v>2.6063197571818001E-3</v>
      </c>
      <c r="BD119">
        <v>2.1361030729808998E-3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9.7167389664888307E-3</v>
      </c>
      <c r="BN119">
        <v>7.7462108093264504E-3</v>
      </c>
      <c r="BO119" s="62">
        <v>8.6384384500457005E-5</v>
      </c>
      <c r="BP119">
        <v>0</v>
      </c>
      <c r="BQ119">
        <v>4.2991304990808703E-3</v>
      </c>
      <c r="BR119">
        <v>1.6532850075066101E-2</v>
      </c>
      <c r="BS119">
        <v>1.5909567043045901E-3</v>
      </c>
      <c r="BT119">
        <v>9.3831944536537405E-3</v>
      </c>
      <c r="BU119" s="62">
        <v>4.3437514632168597E-5</v>
      </c>
      <c r="BV119">
        <v>4.6806082716810398E-3</v>
      </c>
      <c r="BW119">
        <v>2.0717864768697201E-4</v>
      </c>
      <c r="BX119">
        <v>1.7549334160315701E-2</v>
      </c>
      <c r="BY119">
        <v>2.0831980574147001E-2</v>
      </c>
      <c r="BZ119">
        <v>1.10110568112642E-2</v>
      </c>
      <c r="CA119">
        <v>1.19478728068317E-4</v>
      </c>
    </row>
    <row r="120" spans="2:79" ht="15" thickBot="1" x14ac:dyDescent="0.35">
      <c r="B120" s="63" t="s">
        <v>268</v>
      </c>
      <c r="C120" s="19" t="s">
        <v>32</v>
      </c>
      <c r="D120" s="19">
        <v>1E-3</v>
      </c>
      <c r="E120" s="64">
        <f>E40*AR141</f>
        <v>0.45565324999999995</v>
      </c>
      <c r="F120" s="64">
        <f t="shared" ref="F120:AN120" si="81">F40*AS141</f>
        <v>0.45371430000000001</v>
      </c>
      <c r="G120" s="64">
        <f t="shared" si="81"/>
        <v>7.0324695999999998E-7</v>
      </c>
      <c r="H120" s="64">
        <f t="shared" si="81"/>
        <v>2.6157455999999995E-7</v>
      </c>
      <c r="I120" s="64">
        <f t="shared" si="81"/>
        <v>2.6612599000000001E-10</v>
      </c>
      <c r="J120" s="64">
        <f t="shared" si="81"/>
        <v>1.6983773299999996E-3</v>
      </c>
      <c r="K120" s="64">
        <f t="shared" si="81"/>
        <v>1.0423795200000001E-3</v>
      </c>
      <c r="L120" s="64">
        <f t="shared" si="81"/>
        <v>2.4134824999999998E-4</v>
      </c>
      <c r="M120" s="64">
        <f t="shared" si="81"/>
        <v>2.6424826999999992E-3</v>
      </c>
      <c r="N120" s="64">
        <f t="shared" si="81"/>
        <v>2.0801871999999999E-3</v>
      </c>
      <c r="O120" s="64">
        <f t="shared" si="81"/>
        <v>1.4123924099999999E-5</v>
      </c>
      <c r="P120" s="64">
        <f t="shared" si="81"/>
        <v>11.673193349999998</v>
      </c>
      <c r="Q120" s="64">
        <f t="shared" si="81"/>
        <v>6.1641465599999994E-2</v>
      </c>
      <c r="R120" s="64">
        <f t="shared" si="81"/>
        <v>0</v>
      </c>
      <c r="S120" s="64">
        <f t="shared" si="81"/>
        <v>0</v>
      </c>
      <c r="T120" s="64">
        <f t="shared" si="81"/>
        <v>0</v>
      </c>
      <c r="U120" s="64">
        <f t="shared" si="81"/>
        <v>0</v>
      </c>
      <c r="V120" s="64">
        <f t="shared" si="81"/>
        <v>0</v>
      </c>
      <c r="W120" s="64">
        <f t="shared" si="81"/>
        <v>0</v>
      </c>
      <c r="X120" s="64">
        <f t="shared" si="81"/>
        <v>0</v>
      </c>
      <c r="Y120" s="64">
        <f t="shared" si="81"/>
        <v>0</v>
      </c>
      <c r="Z120" s="64">
        <f t="shared" si="81"/>
        <v>1.95576784</v>
      </c>
      <c r="AA120" s="64">
        <f t="shared" si="81"/>
        <v>144.498718</v>
      </c>
      <c r="AB120" s="64">
        <f t="shared" si="81"/>
        <v>3.4552088999999994E-3</v>
      </c>
      <c r="AC120" s="64">
        <f t="shared" si="81"/>
        <v>0</v>
      </c>
      <c r="AD120" s="64">
        <f t="shared" si="81"/>
        <v>6.2975054999999999E-9</v>
      </c>
      <c r="AE120" s="64">
        <f t="shared" si="81"/>
        <v>1.9476038399999999E-9</v>
      </c>
      <c r="AF120" s="64">
        <f t="shared" si="81"/>
        <v>3.4204098499999997E-9</v>
      </c>
      <c r="AG120" s="64">
        <f t="shared" si="81"/>
        <v>1.1060995399999999E-7</v>
      </c>
      <c r="AH120" s="64">
        <f t="shared" si="81"/>
        <v>5.6311189999999993E-11</v>
      </c>
      <c r="AI120" s="64">
        <f t="shared" si="81"/>
        <v>5.137503149999999E-8</v>
      </c>
      <c r="AJ120" s="64">
        <f t="shared" si="81"/>
        <v>3.9140256999999996E-3</v>
      </c>
      <c r="AK120" s="64">
        <f t="shared" si="81"/>
        <v>181.53470399999998</v>
      </c>
      <c r="AL120" s="64">
        <f t="shared" si="81"/>
        <v>1.5268618949999999E-8</v>
      </c>
      <c r="AM120" s="64">
        <f t="shared" si="81"/>
        <v>1.5834996449999999E-7</v>
      </c>
      <c r="AN120" s="64">
        <f t="shared" si="81"/>
        <v>6.265808769999999E-2</v>
      </c>
      <c r="AQ120" s="58" t="s">
        <v>494</v>
      </c>
      <c r="AR120">
        <v>3.47257764085814E-4</v>
      </c>
      <c r="AS120">
        <v>3.4713506226789298E-4</v>
      </c>
      <c r="AT120" s="62">
        <v>1.21781151188003E-7</v>
      </c>
      <c r="AU120" s="62">
        <v>9.2066673264363098E-10</v>
      </c>
      <c r="AV120" s="62">
        <v>5.5850115221926703E-8</v>
      </c>
      <c r="AW120" s="62">
        <v>6.7845675005504796E-6</v>
      </c>
      <c r="AX120" s="62">
        <v>5.3172959972637801E-6</v>
      </c>
      <c r="AY120" s="62">
        <v>8.9649919043712808E-6</v>
      </c>
      <c r="AZ120" s="62">
        <v>1.06030364039591E-5</v>
      </c>
      <c r="BA120" s="62">
        <v>1.2314855088202E-5</v>
      </c>
      <c r="BB120" s="62">
        <v>2.1326012280505E-6</v>
      </c>
      <c r="BC120" s="62">
        <v>3.6932265355880902E-6</v>
      </c>
      <c r="BD120" s="62">
        <v>2.3310638934083599E-6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3.3828209988497199E-3</v>
      </c>
      <c r="BN120" s="62">
        <v>1.26013167896704E-5</v>
      </c>
      <c r="BO120" s="62">
        <v>1.2033398489112799E-7</v>
      </c>
      <c r="BP120">
        <v>0</v>
      </c>
      <c r="BQ120" s="62">
        <v>5.4802688151443301E-6</v>
      </c>
      <c r="BR120" s="62">
        <v>1.6557687176752801E-5</v>
      </c>
      <c r="BS120" s="62">
        <v>3.6278505874212502E-5</v>
      </c>
      <c r="BT120" s="62">
        <v>1.24408788705101E-5</v>
      </c>
      <c r="BU120" s="62">
        <v>4.85513735655071E-8</v>
      </c>
      <c r="BV120" s="62">
        <v>5.0413085654005703E-6</v>
      </c>
      <c r="BW120" s="62">
        <v>3.9434184070222999E-7</v>
      </c>
      <c r="BX120">
        <v>3.3955426496242798E-3</v>
      </c>
      <c r="BY120" s="62">
        <v>2.2037955991897101E-5</v>
      </c>
      <c r="BZ120" s="62">
        <v>4.8760197499576603E-5</v>
      </c>
      <c r="CA120" s="62">
        <v>2.2187380308638899E-7</v>
      </c>
    </row>
    <row r="121" spans="2:79" ht="15" thickBot="1" x14ac:dyDescent="0.35">
      <c r="B121" s="63" t="s">
        <v>276</v>
      </c>
      <c r="C121" s="19" t="s">
        <v>158</v>
      </c>
      <c r="D121" s="19">
        <v>10.84</v>
      </c>
      <c r="E121" s="19">
        <f>E41*(-AR144)</f>
        <v>-2.7302936</v>
      </c>
      <c r="F121" s="19">
        <f t="shared" ref="F121:AN121" si="82">F41*(-AS144)</f>
        <v>-3.0929927999999998</v>
      </c>
      <c r="G121" s="19">
        <f t="shared" si="82"/>
        <v>-12.187652399999999</v>
      </c>
      <c r="H121" s="19">
        <f t="shared" si="82"/>
        <v>-6.9148099999999995E-3</v>
      </c>
      <c r="I121" s="19">
        <f t="shared" si="82"/>
        <v>-3.3814619999999994E-9</v>
      </c>
      <c r="J121" s="19">
        <f t="shared" si="82"/>
        <v>-2.7185309999999994E-2</v>
      </c>
      <c r="K121" s="19">
        <f t="shared" si="82"/>
        <v>-3.8631918600000002E-3</v>
      </c>
      <c r="L121" s="19">
        <f t="shared" si="82"/>
        <v>-2.4109904000000001E-3</v>
      </c>
      <c r="M121" s="19">
        <f t="shared" si="82"/>
        <v>-2.5680153999999993E-2</v>
      </c>
      <c r="N121" s="19">
        <f t="shared" si="82"/>
        <v>-1.0432169999999999E-2</v>
      </c>
      <c r="O121" s="19">
        <f t="shared" si="82"/>
        <v>-8.4731831999999993E-2</v>
      </c>
      <c r="P121" s="19">
        <f t="shared" si="82"/>
        <v>-100.44118399999999</v>
      </c>
      <c r="Q121" s="19">
        <f t="shared" si="82"/>
        <v>-0.8485231299999999</v>
      </c>
      <c r="R121" s="19">
        <f t="shared" si="82"/>
        <v>0</v>
      </c>
      <c r="S121" s="19">
        <f t="shared" si="82"/>
        <v>0</v>
      </c>
      <c r="T121" s="19">
        <f t="shared" si="82"/>
        <v>0</v>
      </c>
      <c r="U121" s="19">
        <f t="shared" si="82"/>
        <v>0</v>
      </c>
      <c r="V121" s="19">
        <f t="shared" si="82"/>
        <v>0</v>
      </c>
      <c r="W121" s="19">
        <f t="shared" si="82"/>
        <v>0</v>
      </c>
      <c r="X121" s="19">
        <f t="shared" si="82"/>
        <v>0</v>
      </c>
      <c r="Y121" s="19">
        <f t="shared" si="82"/>
        <v>0</v>
      </c>
      <c r="Z121" s="19">
        <f t="shared" si="82"/>
        <v>-17.935795199999998</v>
      </c>
      <c r="AA121" s="19">
        <f t="shared" si="82"/>
        <v>-460.18602999999996</v>
      </c>
      <c r="AB121" s="19">
        <f t="shared" si="82"/>
        <v>-0.24218736599999996</v>
      </c>
      <c r="AC121" s="19">
        <f t="shared" si="82"/>
        <v>0</v>
      </c>
      <c r="AD121" s="19">
        <f t="shared" si="82"/>
        <v>-2.1789359999999999E-9</v>
      </c>
      <c r="AE121" s="19">
        <f t="shared" si="82"/>
        <v>-4.6539926000000003E-10</v>
      </c>
      <c r="AF121" s="19">
        <f t="shared" si="82"/>
        <v>-8.0058767999999978E-9</v>
      </c>
      <c r="AG121" s="19">
        <f t="shared" si="82"/>
        <v>-5.233214999999999E-8</v>
      </c>
      <c r="AH121" s="19">
        <f t="shared" si="82"/>
        <v>-3.9950585999999997E-11</v>
      </c>
      <c r="AI121" s="19">
        <f t="shared" si="82"/>
        <v>-3.9030133999999998E-7</v>
      </c>
      <c r="AJ121" s="19">
        <f t="shared" si="82"/>
        <v>-0.14571919999999997</v>
      </c>
      <c r="AK121" s="19">
        <f t="shared" si="82"/>
        <v>-687.64387999999997</v>
      </c>
      <c r="AL121" s="19">
        <f t="shared" si="82"/>
        <v>-4.6553630000000001E-9</v>
      </c>
      <c r="AM121" s="19">
        <f t="shared" si="82"/>
        <v>-1.048356E-7</v>
      </c>
      <c r="AN121" s="19">
        <f t="shared" si="82"/>
        <v>-1100.6938599999999</v>
      </c>
      <c r="AQ121" s="58" t="s">
        <v>496</v>
      </c>
      <c r="AR121">
        <v>1.8702289801380799E-2</v>
      </c>
      <c r="AS121">
        <v>1.7736938356549398E-2</v>
      </c>
      <c r="AT121">
        <v>9.6277036377371899E-4</v>
      </c>
      <c r="AU121" s="62">
        <v>2.58108105767077E-6</v>
      </c>
      <c r="AV121" s="62">
        <v>8.6851429964849802E-5</v>
      </c>
      <c r="AW121">
        <v>6.7479126370657196E-3</v>
      </c>
      <c r="AX121">
        <v>1.37209309051184E-2</v>
      </c>
      <c r="AY121">
        <v>5.40679650227244E-3</v>
      </c>
      <c r="AZ121">
        <v>6.8232457789109396E-3</v>
      </c>
      <c r="BA121">
        <v>7.7595358705075399E-3</v>
      </c>
      <c r="BB121">
        <v>1.7444314164910601E-2</v>
      </c>
      <c r="BC121">
        <v>1.11276091402744E-2</v>
      </c>
      <c r="BD121">
        <v>1.2978475321993701E-2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2.7702446095024202E-3</v>
      </c>
      <c r="BN121">
        <v>3.10730488834659E-2</v>
      </c>
      <c r="BO121">
        <v>2.9758201209818401E-4</v>
      </c>
      <c r="BP121">
        <v>0</v>
      </c>
      <c r="BQ121">
        <v>1.0104124308624399E-3</v>
      </c>
      <c r="BR121">
        <v>4.9291462562078305E-4</v>
      </c>
      <c r="BS121">
        <v>1.5514036074292001E-3</v>
      </c>
      <c r="BT121">
        <v>3.5752417523603501E-3</v>
      </c>
      <c r="BU121">
        <v>1.4628252244446301E-4</v>
      </c>
      <c r="BV121">
        <v>5.1893136152439904E-3</v>
      </c>
      <c r="BW121">
        <v>2.3376230453267702E-3</v>
      </c>
      <c r="BX121">
        <v>3.4140875505066497E-2</v>
      </c>
      <c r="BY121">
        <v>1.5033270564832201E-3</v>
      </c>
      <c r="BZ121">
        <v>5.2600155113483801E-3</v>
      </c>
      <c r="CA121">
        <v>4.55676679241779E-4</v>
      </c>
    </row>
    <row r="122" spans="2:79" ht="15" thickBot="1" x14ac:dyDescent="0.35">
      <c r="B122" s="63" t="s">
        <v>358</v>
      </c>
      <c r="C122" s="19" t="s">
        <v>169</v>
      </c>
      <c r="D122" s="19">
        <v>0.18</v>
      </c>
      <c r="E122" s="19">
        <f>E42*(-AR105)</f>
        <v>-72.201883876934346</v>
      </c>
      <c r="F122" s="19">
        <f t="shared" ref="F122:AN122" si="83">F42*(-AS105)</f>
        <v>-3.4139103405689382E-2</v>
      </c>
      <c r="G122" s="19">
        <f t="shared" si="83"/>
        <v>-75.481531302288062</v>
      </c>
      <c r="H122" s="19">
        <f t="shared" si="83"/>
        <v>-3.689237943920707E-5</v>
      </c>
      <c r="I122" s="19">
        <f t="shared" si="83"/>
        <v>-1.8521277047829972E-10</v>
      </c>
      <c r="J122" s="19">
        <f t="shared" si="83"/>
        <v>-3.7594471157381866E-4</v>
      </c>
      <c r="K122" s="19">
        <f t="shared" si="83"/>
        <v>-3.595344779337304E-5</v>
      </c>
      <c r="L122" s="19">
        <f t="shared" si="83"/>
        <v>-1.5017889473691658E-4</v>
      </c>
      <c r="M122" s="19">
        <f t="shared" si="83"/>
        <v>-2.0380785852373877E-3</v>
      </c>
      <c r="N122" s="19">
        <f t="shared" si="83"/>
        <v>-1.8454266634127079E-3</v>
      </c>
      <c r="O122" s="19">
        <f t="shared" si="83"/>
        <v>-3.2171818358284906E-5</v>
      </c>
      <c r="P122" s="19">
        <f t="shared" si="83"/>
        <v>-1.5455518105926187</v>
      </c>
      <c r="Q122" s="19">
        <f t="shared" si="83"/>
        <v>-1.812426607189891E-2</v>
      </c>
      <c r="R122" s="19">
        <f t="shared" si="83"/>
        <v>0</v>
      </c>
      <c r="S122" s="19">
        <f t="shared" si="83"/>
        <v>0</v>
      </c>
      <c r="T122" s="19">
        <f t="shared" si="83"/>
        <v>0</v>
      </c>
      <c r="U122" s="19">
        <f t="shared" si="83"/>
        <v>0</v>
      </c>
      <c r="V122" s="19">
        <f t="shared" si="83"/>
        <v>0</v>
      </c>
      <c r="W122" s="19">
        <f t="shared" si="83"/>
        <v>0</v>
      </c>
      <c r="X122" s="19">
        <f t="shared" si="83"/>
        <v>0</v>
      </c>
      <c r="Y122" s="19">
        <f t="shared" si="83"/>
        <v>0</v>
      </c>
      <c r="Z122" s="19">
        <f t="shared" si="83"/>
        <v>-9.5798834019088841E-2</v>
      </c>
      <c r="AA122" s="19">
        <f t="shared" si="83"/>
        <v>-11.811678219607238</v>
      </c>
      <c r="AB122" s="19">
        <f t="shared" si="83"/>
        <v>-7.3400528210207485E-3</v>
      </c>
      <c r="AC122" s="19">
        <f t="shared" si="83"/>
        <v>0</v>
      </c>
      <c r="AD122" s="19">
        <f t="shared" si="83"/>
        <v>-6.5046732610820099E-12</v>
      </c>
      <c r="AE122" s="19">
        <f t="shared" si="83"/>
        <v>-2.7821441094838767E-11</v>
      </c>
      <c r="AF122" s="19">
        <f t="shared" si="83"/>
        <v>-5.857172068752147E-10</v>
      </c>
      <c r="AG122" s="19">
        <f t="shared" si="83"/>
        <v>-4.588015843259501E-10</v>
      </c>
      <c r="AH122" s="19">
        <f t="shared" si="83"/>
        <v>-1.528995922349649E-12</v>
      </c>
      <c r="AI122" s="19">
        <f t="shared" si="83"/>
        <v>-1.1727530473097177E-7</v>
      </c>
      <c r="AJ122" s="19">
        <f t="shared" si="83"/>
        <v>-1.0546886298195101E-2</v>
      </c>
      <c r="AK122" s="19">
        <f t="shared" si="83"/>
        <v>-14.684225480381253</v>
      </c>
      <c r="AL122" s="19">
        <f t="shared" si="83"/>
        <v>-6.1231086682564482E-11</v>
      </c>
      <c r="AM122" s="19">
        <f t="shared" si="83"/>
        <v>-2.1872031274193385E-9</v>
      </c>
      <c r="AN122" s="19">
        <f t="shared" si="83"/>
        <v>-320.89111622647766</v>
      </c>
      <c r="AQ122" s="58" t="s">
        <v>497</v>
      </c>
      <c r="AR122">
        <v>-5.9299558881364803E-2</v>
      </c>
      <c r="AS122">
        <v>1.24738997764642E-3</v>
      </c>
      <c r="AT122">
        <v>-6.0587731055202002E-2</v>
      </c>
      <c r="AU122" s="62">
        <v>4.0782196190824E-5</v>
      </c>
      <c r="AV122" s="62">
        <v>3.7998868980866801E-5</v>
      </c>
      <c r="AW122">
        <v>1.0084826086143501E-3</v>
      </c>
      <c r="AX122">
        <v>3.2630217171753999E-3</v>
      </c>
      <c r="AY122">
        <v>9.4962182123392797E-4</v>
      </c>
      <c r="AZ122">
        <v>1.0575928514197201E-3</v>
      </c>
      <c r="BA122">
        <v>3.0781105625400599E-3</v>
      </c>
      <c r="BB122">
        <v>3.49647796822523E-3</v>
      </c>
      <c r="BC122">
        <v>3.5503378806251598E-3</v>
      </c>
      <c r="BD122">
        <v>1.1018378547773501E-3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7.8267052361441795E-4</v>
      </c>
      <c r="BN122">
        <v>3.1131054989942601E-3</v>
      </c>
      <c r="BO122">
        <v>2.4557580150053401E-4</v>
      </c>
      <c r="BP122">
        <v>0</v>
      </c>
      <c r="BQ122">
        <v>2.6202564856359003E-4</v>
      </c>
      <c r="BR122">
        <v>6.4757028525045995E-4</v>
      </c>
      <c r="BS122">
        <v>9.2638392674893901E-4</v>
      </c>
      <c r="BT122">
        <v>4.7210132616466299E-4</v>
      </c>
      <c r="BU122" s="62">
        <v>4.6663554040719902E-5</v>
      </c>
      <c r="BV122">
        <v>1.0635028041174801E-3</v>
      </c>
      <c r="BW122">
        <v>1.49539283620554E-3</v>
      </c>
      <c r="BX122">
        <v>4.1413518241092198E-3</v>
      </c>
      <c r="BY122">
        <v>9.0959593381404998E-4</v>
      </c>
      <c r="BZ122">
        <v>1.44159296794746E-3</v>
      </c>
      <c r="CA122">
        <v>1.1860323427982E-2</v>
      </c>
    </row>
    <row r="123" spans="2:79" ht="15" thickBot="1" x14ac:dyDescent="0.35">
      <c r="B123" s="63" t="s">
        <v>154</v>
      </c>
      <c r="C123" s="19" t="s">
        <v>495</v>
      </c>
      <c r="D123" s="19">
        <v>1</v>
      </c>
      <c r="E123" s="64">
        <f>E43*AR89</f>
        <v>7.2900693742046736E-7</v>
      </c>
      <c r="F123" s="64">
        <f t="shared" ref="F123:AN123" si="84">F43*AS89</f>
        <v>7.2852459132694343E-7</v>
      </c>
      <c r="G123" s="64">
        <f t="shared" si="84"/>
        <v>2.3891824269505366E-13</v>
      </c>
      <c r="H123" s="64">
        <f t="shared" si="84"/>
        <v>5.8605515370570549E-15</v>
      </c>
      <c r="I123" s="64">
        <f t="shared" si="84"/>
        <v>1.0968099053590954E-15</v>
      </c>
      <c r="J123" s="64">
        <f t="shared" si="84"/>
        <v>1.2641318023234661E-10</v>
      </c>
      <c r="K123" s="64">
        <f t="shared" si="84"/>
        <v>3.3774933551297035E-12</v>
      </c>
      <c r="L123" s="64">
        <f t="shared" si="84"/>
        <v>1.2140858024832092E-11</v>
      </c>
      <c r="M123" s="64">
        <f t="shared" si="84"/>
        <v>1.5064340982121473E-10</v>
      </c>
      <c r="N123" s="64">
        <f t="shared" si="84"/>
        <v>1.3627842484375495E-10</v>
      </c>
      <c r="O123" s="64">
        <f t="shared" si="84"/>
        <v>3.4984970207335597E-13</v>
      </c>
      <c r="P123" s="64">
        <f t="shared" si="84"/>
        <v>1.9239975138027394E-5</v>
      </c>
      <c r="Q123" s="64">
        <f t="shared" si="84"/>
        <v>2.1487183899061676E-10</v>
      </c>
      <c r="R123" s="64">
        <f t="shared" si="84"/>
        <v>0</v>
      </c>
      <c r="S123" s="64">
        <f t="shared" si="84"/>
        <v>0</v>
      </c>
      <c r="T123" s="64">
        <f t="shared" si="84"/>
        <v>0</v>
      </c>
      <c r="U123" s="64">
        <f t="shared" si="84"/>
        <v>0</v>
      </c>
      <c r="V123" s="64">
        <f t="shared" si="84"/>
        <v>0</v>
      </c>
      <c r="W123" s="64">
        <f t="shared" si="84"/>
        <v>0</v>
      </c>
      <c r="X123" s="64">
        <f t="shared" si="84"/>
        <v>0</v>
      </c>
      <c r="Y123" s="64">
        <f t="shared" si="84"/>
        <v>0</v>
      </c>
      <c r="Z123" s="64">
        <f t="shared" si="84"/>
        <v>2.205561754376715E-6</v>
      </c>
      <c r="AA123" s="64">
        <f t="shared" si="84"/>
        <v>3.1859347654385793E-6</v>
      </c>
      <c r="AB123" s="64">
        <f t="shared" si="84"/>
        <v>7.0791412511134426E-11</v>
      </c>
      <c r="AC123" s="64">
        <f t="shared" si="84"/>
        <v>0</v>
      </c>
      <c r="AD123" s="64">
        <f t="shared" si="84"/>
        <v>9.9866991649326529E-19</v>
      </c>
      <c r="AE123" s="64">
        <f t="shared" si="84"/>
        <v>2.6792582334365472E-18</v>
      </c>
      <c r="AF123" s="64">
        <f t="shared" si="84"/>
        <v>2.2359381233728501E-17</v>
      </c>
      <c r="AG123" s="64">
        <f t="shared" si="84"/>
        <v>1.2454700607378257E-16</v>
      </c>
      <c r="AH123" s="64">
        <f t="shared" si="84"/>
        <v>1.8158368152831597E-18</v>
      </c>
      <c r="AI123" s="64">
        <f t="shared" si="84"/>
        <v>2.0897171356304513E-16</v>
      </c>
      <c r="AJ123" s="64">
        <f t="shared" si="84"/>
        <v>1.972073521967392E-10</v>
      </c>
      <c r="AK123" s="64">
        <f t="shared" si="84"/>
        <v>1.0735008789031101E-5</v>
      </c>
      <c r="AL123" s="64">
        <f t="shared" si="84"/>
        <v>6.9494382576629374E-18</v>
      </c>
      <c r="AM123" s="64">
        <f t="shared" si="84"/>
        <v>2.6333996091544859E-16</v>
      </c>
      <c r="AN123" s="64">
        <f t="shared" si="84"/>
        <v>1.8504570284526311E-9</v>
      </c>
      <c r="AQ123" s="58" t="s">
        <v>498</v>
      </c>
      <c r="AR123">
        <v>2.50823857753277E-2</v>
      </c>
      <c r="AS123">
        <v>2.51488577823549E-2</v>
      </c>
      <c r="AT123" s="62">
        <v>-6.8849003059723106E-5</v>
      </c>
      <c r="AU123" s="62">
        <v>2.3769960325383702E-6</v>
      </c>
      <c r="AV123">
        <v>2.2559522116108899E-4</v>
      </c>
      <c r="AW123">
        <v>1.4284025426588E-2</v>
      </c>
      <c r="AX123">
        <v>2.1513157016572401E-2</v>
      </c>
      <c r="AY123">
        <v>1.2809805825110701E-2</v>
      </c>
      <c r="AZ123">
        <v>1.5903147515673201E-2</v>
      </c>
      <c r="BA123">
        <v>1.7620927573420399E-2</v>
      </c>
      <c r="BB123">
        <v>1.6445846631857199E-2</v>
      </c>
      <c r="BC123">
        <v>2.6689025449932201E-2</v>
      </c>
      <c r="BD123">
        <v>1.1622418000608E-3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5.7178148470335803E-3</v>
      </c>
      <c r="BN123">
        <v>8.6394950166974599E-2</v>
      </c>
      <c r="BO123">
        <v>9.0018821938880498E-4</v>
      </c>
      <c r="BP123">
        <v>0</v>
      </c>
      <c r="BQ123">
        <v>1.4426577548520799E-3</v>
      </c>
      <c r="BR123">
        <v>1.0597645798701501E-3</v>
      </c>
      <c r="BS123">
        <v>1.1936518125875901E-3</v>
      </c>
      <c r="BT123">
        <v>7.4633890809290403E-3</v>
      </c>
      <c r="BU123">
        <v>2.8106273634770801E-4</v>
      </c>
      <c r="BV123">
        <v>1.0084495043715299E-2</v>
      </c>
      <c r="BW123">
        <v>1.0105630739430599E-3</v>
      </c>
      <c r="BX123">
        <v>9.3012953233396894E-2</v>
      </c>
      <c r="BY123">
        <v>2.5024223347222302E-3</v>
      </c>
      <c r="BZ123">
        <v>8.9204860578163403E-3</v>
      </c>
      <c r="CA123">
        <v>9.7116291731626694E-3</v>
      </c>
    </row>
    <row r="124" spans="2:79" ht="15" thickBot="1" x14ac:dyDescent="0.35">
      <c r="B124" s="63" t="s">
        <v>99</v>
      </c>
      <c r="C124" s="19" t="s">
        <v>158</v>
      </c>
      <c r="D124" s="19">
        <v>2.1800000000000002</v>
      </c>
      <c r="E124" s="19">
        <f>E44*AR143</f>
        <v>115.05560399999999</v>
      </c>
      <c r="F124" s="19">
        <f t="shared" ref="F124:AN124" si="85">F44*AS143</f>
        <v>115.51711</v>
      </c>
      <c r="G124" s="19">
        <f t="shared" si="85"/>
        <v>3.1462632000000003E-3</v>
      </c>
      <c r="H124" s="19">
        <f t="shared" si="85"/>
        <v>1.145154E-3</v>
      </c>
      <c r="I124" s="19">
        <f t="shared" si="85"/>
        <v>4.1646719999999999E-8</v>
      </c>
      <c r="J124" s="19">
        <f t="shared" si="85"/>
        <v>0.66302520000000009</v>
      </c>
      <c r="K124" s="19">
        <f t="shared" si="85"/>
        <v>7.0579680000000006E-2</v>
      </c>
      <c r="L124" s="19">
        <f t="shared" si="85"/>
        <v>5.3403024E-2</v>
      </c>
      <c r="M124" s="19">
        <f t="shared" si="85"/>
        <v>0.5866380000000001</v>
      </c>
      <c r="N124" s="19">
        <f t="shared" si="85"/>
        <v>0.22813264</v>
      </c>
      <c r="O124" s="19">
        <f t="shared" si="85"/>
        <v>3.2866988000000005E-3</v>
      </c>
      <c r="P124" s="19">
        <f t="shared" si="85"/>
        <v>2614.9536000000003</v>
      </c>
      <c r="Q124" s="19">
        <f t="shared" si="85"/>
        <v>12.654900000000001</v>
      </c>
      <c r="R124" s="19">
        <f t="shared" si="85"/>
        <v>0</v>
      </c>
      <c r="S124" s="19">
        <f t="shared" si="85"/>
        <v>0</v>
      </c>
      <c r="T124" s="19">
        <f t="shared" si="85"/>
        <v>0</v>
      </c>
      <c r="U124" s="19">
        <f t="shared" si="85"/>
        <v>0</v>
      </c>
      <c r="V124" s="19">
        <f t="shared" si="85"/>
        <v>0</v>
      </c>
      <c r="W124" s="19">
        <f t="shared" si="85"/>
        <v>0</v>
      </c>
      <c r="X124" s="19">
        <f t="shared" si="85"/>
        <v>0</v>
      </c>
      <c r="Y124" s="19">
        <f t="shared" si="85"/>
        <v>0</v>
      </c>
      <c r="Z124" s="19">
        <f t="shared" si="85"/>
        <v>101.74278</v>
      </c>
      <c r="AA124" s="19">
        <f t="shared" si="85"/>
        <v>11620.054</v>
      </c>
      <c r="AB124" s="19">
        <f t="shared" si="85"/>
        <v>2.1451199999999999</v>
      </c>
      <c r="AC124" s="19">
        <f t="shared" si="85"/>
        <v>0</v>
      </c>
      <c r="AD124" s="19">
        <f t="shared" si="85"/>
        <v>3.9349871999999997E-8</v>
      </c>
      <c r="AE124" s="19">
        <f t="shared" si="85"/>
        <v>1.3449074000000001E-8</v>
      </c>
      <c r="AF124" s="19">
        <f t="shared" si="85"/>
        <v>1.2800960000000002E-7</v>
      </c>
      <c r="AG124" s="19">
        <f t="shared" si="85"/>
        <v>1.2585140000000001E-6</v>
      </c>
      <c r="AH124" s="19">
        <f t="shared" si="85"/>
        <v>4.8430444E-10</v>
      </c>
      <c r="AI124" s="19">
        <f t="shared" si="85"/>
        <v>7.6512767999999996E-6</v>
      </c>
      <c r="AJ124" s="19">
        <f t="shared" si="85"/>
        <v>0.58699334000000014</v>
      </c>
      <c r="AK124" s="19">
        <f t="shared" si="85"/>
        <v>14234.746000000001</v>
      </c>
      <c r="AL124" s="19">
        <f t="shared" si="85"/>
        <v>9.8921423999999992E-8</v>
      </c>
      <c r="AM124" s="19">
        <f t="shared" si="85"/>
        <v>2.2280471999999998E-6</v>
      </c>
      <c r="AN124" s="19">
        <f t="shared" si="85"/>
        <v>9.1145800000000001</v>
      </c>
      <c r="AQ124" s="58" t="s">
        <v>499</v>
      </c>
      <c r="AR124">
        <v>0.47078962176768202</v>
      </c>
      <c r="AS124">
        <v>0.46962363018363301</v>
      </c>
      <c r="AT124">
        <v>8.7699385159613298E-4</v>
      </c>
      <c r="AU124">
        <v>2.8899773245315302E-4</v>
      </c>
      <c r="AV124">
        <v>9.1590605189832402E-3</v>
      </c>
      <c r="AW124">
        <v>0.36189621108148401</v>
      </c>
      <c r="AX124">
        <v>0.78083973684254804</v>
      </c>
      <c r="AY124">
        <v>0.16712166945198101</v>
      </c>
      <c r="AZ124">
        <v>0.19585772950413399</v>
      </c>
      <c r="BA124">
        <v>0.36954314765382201</v>
      </c>
      <c r="BB124">
        <v>0.85668375356827398</v>
      </c>
      <c r="BC124">
        <v>1.3979122174394001</v>
      </c>
      <c r="BD124">
        <v>0.36078640992369099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0.37467554992986701</v>
      </c>
      <c r="BN124">
        <v>1.69296005139783</v>
      </c>
      <c r="BO124">
        <v>0.126085530702543</v>
      </c>
      <c r="BP124">
        <v>0</v>
      </c>
      <c r="BQ124">
        <v>5.83640072096746E-2</v>
      </c>
      <c r="BR124">
        <v>2.29354410046697E-2</v>
      </c>
      <c r="BS124">
        <v>6.3788569429387598E-2</v>
      </c>
      <c r="BT124">
        <v>0.155656382304974</v>
      </c>
      <c r="BU124">
        <v>2.5185871981121401E-2</v>
      </c>
      <c r="BV124">
        <v>0.24892456973756599</v>
      </c>
      <c r="BW124">
        <v>6.7795310289235106E-2</v>
      </c>
      <c r="BX124">
        <v>2.1937211320302401</v>
      </c>
      <c r="BY124">
        <v>8.1299448214344303E-2</v>
      </c>
      <c r="BZ124">
        <v>0.24150087236091</v>
      </c>
      <c r="CA124">
        <v>1.9001467544930099E-2</v>
      </c>
    </row>
    <row r="125" spans="2:79" ht="15" thickBot="1" x14ac:dyDescent="0.35">
      <c r="B125" s="63" t="s">
        <v>100</v>
      </c>
      <c r="C125" s="19" t="s">
        <v>158</v>
      </c>
      <c r="D125" s="19">
        <v>2.1</v>
      </c>
      <c r="E125" s="64">
        <f>E45*AR127</f>
        <v>0.32269357102592533</v>
      </c>
      <c r="F125" s="64">
        <f t="shared" ref="F125:AN125" si="86">F45*AS127</f>
        <v>2.7202983145014361</v>
      </c>
      <c r="G125" s="64">
        <f t="shared" si="86"/>
        <v>1.1879021297598868</v>
      </c>
      <c r="H125" s="64">
        <f t="shared" si="86"/>
        <v>7.4611264394029478E-5</v>
      </c>
      <c r="I125" s="64">
        <f t="shared" si="86"/>
        <v>1.7774241409063611E-9</v>
      </c>
      <c r="J125" s="64">
        <f t="shared" si="86"/>
        <v>3.0734883609772334E-2</v>
      </c>
      <c r="K125" s="64">
        <f t="shared" si="86"/>
        <v>2.5215710412708338E-3</v>
      </c>
      <c r="L125" s="64">
        <f t="shared" si="86"/>
        <v>1.6916130366437002E-3</v>
      </c>
      <c r="M125" s="64">
        <f t="shared" si="86"/>
        <v>8.078853291035E-2</v>
      </c>
      <c r="N125" s="64">
        <f t="shared" si="86"/>
        <v>8.3733919401359578E-3</v>
      </c>
      <c r="O125" s="19">
        <f t="shared" si="86"/>
        <v>0.43722517093141772</v>
      </c>
      <c r="P125" s="64">
        <f t="shared" si="86"/>
        <v>63.312340144381949</v>
      </c>
      <c r="Q125" s="64">
        <f t="shared" si="86"/>
        <v>0.34802001035697372</v>
      </c>
      <c r="R125" s="64">
        <f t="shared" si="86"/>
        <v>0</v>
      </c>
      <c r="S125" s="64">
        <f t="shared" si="86"/>
        <v>0</v>
      </c>
      <c r="T125" s="64">
        <f t="shared" si="86"/>
        <v>0</v>
      </c>
      <c r="U125" s="64">
        <f t="shared" si="86"/>
        <v>0</v>
      </c>
      <c r="V125" s="64">
        <f t="shared" si="86"/>
        <v>0</v>
      </c>
      <c r="W125" s="64">
        <f t="shared" si="86"/>
        <v>0</v>
      </c>
      <c r="X125" s="64">
        <f t="shared" si="86"/>
        <v>0</v>
      </c>
      <c r="Y125" s="64">
        <f t="shared" si="86"/>
        <v>0</v>
      </c>
      <c r="Z125" s="19">
        <f t="shared" si="86"/>
        <v>43.387164121302824</v>
      </c>
      <c r="AA125" s="64">
        <f t="shared" si="86"/>
        <v>433.9542180217681</v>
      </c>
      <c r="AB125" s="64">
        <f t="shared" si="86"/>
        <v>4.5974405604392726E-2</v>
      </c>
      <c r="AC125" s="64">
        <f t="shared" si="86"/>
        <v>0</v>
      </c>
      <c r="AD125" s="64">
        <f t="shared" si="86"/>
        <v>2.2354655365449277E-9</v>
      </c>
      <c r="AE125" s="64">
        <f t="shared" si="86"/>
        <v>1.8936573365516573E-9</v>
      </c>
      <c r="AF125" s="64">
        <f t="shared" si="86"/>
        <v>7.0572276173399213E-9</v>
      </c>
      <c r="AG125" s="64">
        <f t="shared" si="86"/>
        <v>6.4013861799847447E-8</v>
      </c>
      <c r="AH125" s="64">
        <f t="shared" si="86"/>
        <v>2.5150304386238732E-11</v>
      </c>
      <c r="AI125" s="64">
        <f t="shared" si="86"/>
        <v>3.5885604307914455E-7</v>
      </c>
      <c r="AJ125" s="64">
        <f t="shared" si="86"/>
        <v>3.4956295419821322E-2</v>
      </c>
      <c r="AK125" s="19">
        <f t="shared" si="86"/>
        <v>763.57592520901721</v>
      </c>
      <c r="AL125" s="64">
        <f t="shared" si="86"/>
        <v>8.2440740095679184E-9</v>
      </c>
      <c r="AM125" s="64">
        <f t="shared" si="86"/>
        <v>1.1618505285319807E-7</v>
      </c>
      <c r="AN125" s="64">
        <f t="shared" si="86"/>
        <v>121.75165027768314</v>
      </c>
      <c r="AQ125" s="58" t="s">
        <v>501</v>
      </c>
      <c r="AR125">
        <v>2.9697860707640099E-2</v>
      </c>
      <c r="AS125">
        <v>3.0059863557535E-2</v>
      </c>
      <c r="AT125">
        <v>-3.7077911180524199E-4</v>
      </c>
      <c r="AU125" s="62">
        <v>8.7762619103319592E-6</v>
      </c>
      <c r="AV125">
        <v>4.1006500739851999E-4</v>
      </c>
      <c r="AW125">
        <v>1.3226737580683399E-2</v>
      </c>
      <c r="AX125">
        <v>2.12777000937894E-2</v>
      </c>
      <c r="AY125">
        <v>9.9914334870290795E-3</v>
      </c>
      <c r="AZ125">
        <v>1.2293878688591799E-2</v>
      </c>
      <c r="BA125">
        <v>1.6935988847381699E-2</v>
      </c>
      <c r="BB125">
        <v>6.1771311698400402E-2</v>
      </c>
      <c r="BC125">
        <v>3.8807621116884697E-2</v>
      </c>
      <c r="BD125">
        <v>2.1884791861359601E-3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5.9150728252378498E-3</v>
      </c>
      <c r="BN125">
        <v>3.0142796200745101E-2</v>
      </c>
      <c r="BO125">
        <v>9.70443381197517E-4</v>
      </c>
      <c r="BP125">
        <v>0</v>
      </c>
      <c r="BQ125">
        <v>2.4120746361515999E-3</v>
      </c>
      <c r="BR125">
        <v>1.4703131644014499E-2</v>
      </c>
      <c r="BS125">
        <v>2.8349108088129701E-3</v>
      </c>
      <c r="BT125">
        <v>5.0896584432664699E-3</v>
      </c>
      <c r="BU125">
        <v>3.4381860271642502E-4</v>
      </c>
      <c r="BV125">
        <v>1.51874576254411E-2</v>
      </c>
      <c r="BW125">
        <v>3.1286810374986998E-3</v>
      </c>
      <c r="BX125">
        <v>3.7028312407180498E-2</v>
      </c>
      <c r="BY125">
        <v>1.71152062801661E-2</v>
      </c>
      <c r="BZ125">
        <v>8.2185887821801407E-3</v>
      </c>
      <c r="CA125">
        <v>9.8457413316281194E-4</v>
      </c>
    </row>
    <row r="126" spans="2:79" ht="15" thickBot="1" x14ac:dyDescent="0.35">
      <c r="B126" s="63" t="s">
        <v>101</v>
      </c>
      <c r="C126" s="66" t="s">
        <v>158</v>
      </c>
      <c r="D126" s="66">
        <v>7.14</v>
      </c>
      <c r="E126" s="19">
        <f>E46*(-AR126)</f>
        <v>-1.1703827428276412</v>
      </c>
      <c r="F126" s="19">
        <f t="shared" ref="F126:AN126" si="87">F46*(-AS126)</f>
        <v>-2.1087380185103455</v>
      </c>
      <c r="G126" s="19">
        <f t="shared" si="87"/>
        <v>-6.6022742720855128</v>
      </c>
      <c r="H126" s="19">
        <f t="shared" si="87"/>
        <v>-1.2600631623982091E-3</v>
      </c>
      <c r="I126" s="19">
        <f t="shared" si="87"/>
        <v>-2.5787536708914699E-9</v>
      </c>
      <c r="J126" s="19">
        <f t="shared" si="87"/>
        <v>-1.8252560283244554E-2</v>
      </c>
      <c r="K126" s="19">
        <f t="shared" si="87"/>
        <v>-2.0234719490452068E-3</v>
      </c>
      <c r="L126" s="19">
        <f t="shared" si="87"/>
        <v>-1.5858748435265925E-3</v>
      </c>
      <c r="M126" s="19">
        <f t="shared" si="87"/>
        <v>-2.1238661432954088E-2</v>
      </c>
      <c r="N126" s="19">
        <f t="shared" si="87"/>
        <v>-9.1722210879459382E-3</v>
      </c>
      <c r="O126" s="19">
        <f t="shared" si="87"/>
        <v>-5.0491636977536098E-3</v>
      </c>
      <c r="P126" s="19">
        <f t="shared" si="87"/>
        <v>-72.94365315884113</v>
      </c>
      <c r="Q126" s="19">
        <f t="shared" si="87"/>
        <v>-0.52397684873386685</v>
      </c>
      <c r="R126" s="19">
        <f t="shared" si="87"/>
        <v>0</v>
      </c>
      <c r="S126" s="19">
        <f t="shared" si="87"/>
        <v>0</v>
      </c>
      <c r="T126" s="19">
        <f t="shared" si="87"/>
        <v>0</v>
      </c>
      <c r="U126" s="19">
        <f t="shared" si="87"/>
        <v>0</v>
      </c>
      <c r="V126" s="19">
        <f t="shared" si="87"/>
        <v>0</v>
      </c>
      <c r="W126" s="19">
        <f t="shared" si="87"/>
        <v>0</v>
      </c>
      <c r="X126" s="19">
        <f t="shared" si="87"/>
        <v>0</v>
      </c>
      <c r="Y126" s="19">
        <f t="shared" si="87"/>
        <v>0</v>
      </c>
      <c r="Z126" s="19">
        <f t="shared" si="87"/>
        <v>-5.0869954319143611</v>
      </c>
      <c r="AA126" s="19">
        <f t="shared" si="87"/>
        <v>-198.62602499740427</v>
      </c>
      <c r="AB126" s="19">
        <f t="shared" si="87"/>
        <v>-0.1243042354355183</v>
      </c>
      <c r="AC126" s="19">
        <f t="shared" si="87"/>
        <v>0</v>
      </c>
      <c r="AD126" s="19">
        <f t="shared" si="87"/>
        <v>-3.1973786265731643E-10</v>
      </c>
      <c r="AE126" s="19">
        <f t="shared" si="87"/>
        <v>-4.0969058938122126E-9</v>
      </c>
      <c r="AF126" s="19">
        <f t="shared" si="87"/>
        <v>-1.5066585536719645E-9</v>
      </c>
      <c r="AG126" s="19">
        <f t="shared" si="87"/>
        <v>-1.2065357735626534E-8</v>
      </c>
      <c r="AH126" s="19">
        <f t="shared" si="87"/>
        <v>-2.1747767620526047E-11</v>
      </c>
      <c r="AI126" s="19">
        <f t="shared" si="87"/>
        <v>-3.4163685806305966E-7</v>
      </c>
      <c r="AJ126" s="19">
        <f t="shared" si="87"/>
        <v>-7.1100060330673676E-2</v>
      </c>
      <c r="AK126" s="19">
        <f t="shared" si="87"/>
        <v>-278.93941655971253</v>
      </c>
      <c r="AL126" s="19">
        <f t="shared" si="87"/>
        <v>-6.7056924095092271E-9</v>
      </c>
      <c r="AM126" s="19">
        <f t="shared" si="87"/>
        <v>-2.3213841414152601E-8</v>
      </c>
      <c r="AN126" s="19">
        <f t="shared" si="87"/>
        <v>-456.95370479800232</v>
      </c>
      <c r="AQ126" s="58" t="s">
        <v>502</v>
      </c>
      <c r="AR126">
        <v>-4.4997909511461896E-3</v>
      </c>
      <c r="AS126">
        <v>6.0400383662864397E-3</v>
      </c>
      <c r="AT126">
        <v>-1.0687476288132601E-2</v>
      </c>
      <c r="AU126">
        <v>1.47646970699967E-4</v>
      </c>
      <c r="AV126" s="62">
        <v>8.2050096062609001E-5</v>
      </c>
      <c r="AW126">
        <v>6.7825715545837299E-3</v>
      </c>
      <c r="AX126">
        <v>1.3280411499809699E-2</v>
      </c>
      <c r="AY126">
        <v>3.3710523331887199E-3</v>
      </c>
      <c r="AZ126">
        <v>4.1023112817126601E-3</v>
      </c>
      <c r="BA126">
        <v>5.6249369710106301E-3</v>
      </c>
      <c r="BB126">
        <v>0.10541309988564</v>
      </c>
      <c r="BC126">
        <v>1.25364259808035E-2</v>
      </c>
      <c r="BD126">
        <v>2.52958736625897E-3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4.0855758358161604E-3</v>
      </c>
      <c r="BN126">
        <v>2.5529404119765401E-2</v>
      </c>
      <c r="BO126">
        <v>6.3865389581138805E-4</v>
      </c>
      <c r="BP126">
        <v>0</v>
      </c>
      <c r="BQ126">
        <v>1.6278369607499799E-3</v>
      </c>
      <c r="BR126">
        <v>5.8269577012318597E-3</v>
      </c>
      <c r="BS126">
        <v>9.5855354133543905E-4</v>
      </c>
      <c r="BT126">
        <v>2.71255814857359E-3</v>
      </c>
      <c r="BU126">
        <v>1.15163882344583E-4</v>
      </c>
      <c r="BV126">
        <v>8.9646554557813209E-3</v>
      </c>
      <c r="BW126">
        <v>1.53610686472685E-3</v>
      </c>
      <c r="BX126">
        <v>3.0253633851393E-2</v>
      </c>
      <c r="BY126">
        <v>7.4547946619818502E-3</v>
      </c>
      <c r="BZ126">
        <v>3.7625515762611901E-3</v>
      </c>
      <c r="CA126">
        <v>8.8371656954289203E-3</v>
      </c>
    </row>
    <row r="127" spans="2:79" ht="15" thickBot="1" x14ac:dyDescent="0.35">
      <c r="B127" s="63" t="s">
        <v>352</v>
      </c>
      <c r="C127" s="11" t="s">
        <v>32</v>
      </c>
      <c r="D127" s="12">
        <v>1.7647351920000001</v>
      </c>
      <c r="E127" s="19">
        <f>E47*AR100</f>
        <v>197.49641011963445</v>
      </c>
      <c r="F127" s="19">
        <f t="shared" ref="F127:AN127" si="88">F47*AS100</f>
        <v>206.8846258987989</v>
      </c>
      <c r="G127" s="19">
        <f t="shared" si="88"/>
        <v>0.11633056881165271</v>
      </c>
      <c r="H127" s="19">
        <f t="shared" si="88"/>
        <v>3.1605558541258268E-5</v>
      </c>
      <c r="I127" s="19">
        <f t="shared" si="88"/>
        <v>6.3052429799612902E-8</v>
      </c>
      <c r="J127" s="19">
        <f t="shared" si="88"/>
        <v>0.38038549359174428</v>
      </c>
      <c r="K127" s="19">
        <f t="shared" si="88"/>
        <v>5.560233522306373E-2</v>
      </c>
      <c r="L127" s="19">
        <f t="shared" si="88"/>
        <v>4.5649607292172718E-2</v>
      </c>
      <c r="M127" s="19">
        <f t="shared" si="88"/>
        <v>0.62952847737354001</v>
      </c>
      <c r="N127" s="19">
        <f t="shared" si="88"/>
        <v>0.35290844710465591</v>
      </c>
      <c r="O127" s="19">
        <f t="shared" si="88"/>
        <v>3.0635078171079998E-3</v>
      </c>
      <c r="P127" s="19">
        <f t="shared" si="88"/>
        <v>2063.7856894652155</v>
      </c>
      <c r="Q127" s="19">
        <f t="shared" si="88"/>
        <v>29.273545867880404</v>
      </c>
      <c r="R127" s="19">
        <f t="shared" si="88"/>
        <v>0</v>
      </c>
      <c r="S127" s="19">
        <f t="shared" si="88"/>
        <v>0</v>
      </c>
      <c r="T127" s="19">
        <f t="shared" si="88"/>
        <v>0</v>
      </c>
      <c r="U127" s="19">
        <f t="shared" si="88"/>
        <v>0</v>
      </c>
      <c r="V127" s="19">
        <f t="shared" si="88"/>
        <v>0</v>
      </c>
      <c r="W127" s="19">
        <f t="shared" si="88"/>
        <v>0</v>
      </c>
      <c r="X127" s="19">
        <f t="shared" si="88"/>
        <v>0</v>
      </c>
      <c r="Y127" s="19">
        <f t="shared" si="88"/>
        <v>0</v>
      </c>
      <c r="Z127" s="19">
        <f t="shared" si="88"/>
        <v>132.50171371185769</v>
      </c>
      <c r="AA127" s="19">
        <f t="shared" si="88"/>
        <v>7414.7303666207008</v>
      </c>
      <c r="AB127" s="19">
        <f t="shared" si="88"/>
        <v>0.65786143819936616</v>
      </c>
      <c r="AC127" s="19">
        <f t="shared" si="88"/>
        <v>0</v>
      </c>
      <c r="AD127" s="19">
        <f t="shared" si="88"/>
        <v>8.6902568858988349E-9</v>
      </c>
      <c r="AE127" s="19">
        <f t="shared" si="88"/>
        <v>1.1459557566771542E-9</v>
      </c>
      <c r="AF127" s="19">
        <f t="shared" si="88"/>
        <v>7.136079239487285E-8</v>
      </c>
      <c r="AG127" s="19">
        <f t="shared" si="88"/>
        <v>6.9053263896831771E-7</v>
      </c>
      <c r="AH127" s="19">
        <f t="shared" si="88"/>
        <v>2.8445218780790109E-9</v>
      </c>
      <c r="AI127" s="19">
        <f t="shared" si="88"/>
        <v>1.8437381729771834E-6</v>
      </c>
      <c r="AJ127" s="19">
        <f t="shared" si="88"/>
        <v>4.9738504028564456</v>
      </c>
      <c r="AK127" s="19">
        <f t="shared" si="88"/>
        <v>9678.5746007054713</v>
      </c>
      <c r="AL127" s="19">
        <f t="shared" si="88"/>
        <v>1.6147678369457216E-8</v>
      </c>
      <c r="AM127" s="19">
        <f t="shared" si="88"/>
        <v>1.3147342348193995E-6</v>
      </c>
      <c r="AN127" s="19">
        <f t="shared" si="88"/>
        <v>548.13714013130107</v>
      </c>
      <c r="AQ127" s="58" t="s">
        <v>503</v>
      </c>
      <c r="AR127">
        <v>4.3567535960423497E-3</v>
      </c>
      <c r="AS127">
        <v>1.2649580057804199E-2</v>
      </c>
      <c r="AT127">
        <v>-8.3590740453304002E-3</v>
      </c>
      <c r="AU127" s="62">
        <v>6.6247583568559203E-5</v>
      </c>
      <c r="AV127">
        <v>1.2560564557340299E-4</v>
      </c>
      <c r="AW127">
        <v>1.6228849521244301E-2</v>
      </c>
      <c r="AX127">
        <v>2.7336191020502301E-2</v>
      </c>
      <c r="AY127">
        <v>6.4197927786131198E-3</v>
      </c>
      <c r="AZ127">
        <v>1.47529666190549E-2</v>
      </c>
      <c r="BA127">
        <v>9.9099296563356296E-3</v>
      </c>
      <c r="BB127">
        <v>1.8087431355286301</v>
      </c>
      <c r="BC127">
        <v>2.1535929829647901E-2</v>
      </c>
      <c r="BD127">
        <v>3.8013267392802402E-3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2.2001013789522E-2</v>
      </c>
      <c r="BN127">
        <v>6.95799348783218E-2</v>
      </c>
      <c r="BO127">
        <v>7.1617659248826397E-4</v>
      </c>
      <c r="BP127">
        <v>0</v>
      </c>
      <c r="BQ127">
        <v>7.9366516560586704E-3</v>
      </c>
      <c r="BR127">
        <v>7.3047276323374797E-3</v>
      </c>
      <c r="BS127">
        <v>3.8252997868505798E-3</v>
      </c>
      <c r="BT127">
        <v>1.1520874021471001E-2</v>
      </c>
      <c r="BU127">
        <v>2.2836000116274101E-4</v>
      </c>
      <c r="BV127">
        <v>1.6941459960307999E-2</v>
      </c>
      <c r="BW127">
        <v>1.98604280406923E-3</v>
      </c>
      <c r="BX127">
        <v>9.2297125260332097E-2</v>
      </c>
      <c r="BY127">
        <v>1.52413792883962E-2</v>
      </c>
      <c r="BZ127">
        <v>1.5521137407720299E-2</v>
      </c>
      <c r="CA127">
        <v>8.4111191171027406E-3</v>
      </c>
    </row>
    <row r="128" spans="2:79" ht="15" thickBot="1" x14ac:dyDescent="0.35">
      <c r="B128" s="63" t="s">
        <v>360</v>
      </c>
      <c r="C128" s="11" t="s">
        <v>32</v>
      </c>
      <c r="D128" s="12">
        <v>3.4500000000000004E-3</v>
      </c>
      <c r="E128" s="19">
        <f>E48*AR150</f>
        <v>0.20489584500000002</v>
      </c>
      <c r="F128" s="19">
        <f t="shared" ref="F128:AN128" si="89">F48*AS150</f>
        <v>5.7074040000000006E-4</v>
      </c>
      <c r="G128" s="19">
        <f t="shared" si="89"/>
        <v>0.22773208500000006</v>
      </c>
      <c r="H128" s="19">
        <f t="shared" si="89"/>
        <v>1.6077897000000001E-7</v>
      </c>
      <c r="I128" s="19">
        <f t="shared" si="89"/>
        <v>1.3433058000000003E-12</v>
      </c>
      <c r="J128" s="19">
        <f t="shared" si="89"/>
        <v>4.2917655000000008E-6</v>
      </c>
      <c r="K128" s="19">
        <f t="shared" si="89"/>
        <v>4.5786330000000011E-7</v>
      </c>
      <c r="L128" s="19">
        <f t="shared" si="89"/>
        <v>1.3190385000000001E-6</v>
      </c>
      <c r="M128" s="19">
        <f t="shared" si="89"/>
        <v>1.7321966999999998E-5</v>
      </c>
      <c r="N128" s="19">
        <f t="shared" si="89"/>
        <v>1.1967187500000002E-5</v>
      </c>
      <c r="O128" s="19">
        <f t="shared" si="89"/>
        <v>1.5301440000000002E-7</v>
      </c>
      <c r="P128" s="19">
        <f t="shared" si="89"/>
        <v>1.5937758000000003E-2</v>
      </c>
      <c r="Q128" s="19">
        <f t="shared" si="89"/>
        <v>3.2052570000000003E-5</v>
      </c>
      <c r="R128" s="19">
        <f t="shared" si="89"/>
        <v>0</v>
      </c>
      <c r="S128" s="19">
        <f t="shared" si="89"/>
        <v>0</v>
      </c>
      <c r="T128" s="19">
        <f t="shared" si="89"/>
        <v>0</v>
      </c>
      <c r="U128" s="19">
        <f t="shared" si="89"/>
        <v>0</v>
      </c>
      <c r="V128" s="19">
        <f t="shared" si="89"/>
        <v>0</v>
      </c>
      <c r="W128" s="19">
        <f t="shared" si="89"/>
        <v>0</v>
      </c>
      <c r="X128" s="19">
        <f t="shared" si="89"/>
        <v>0</v>
      </c>
      <c r="Y128" s="19">
        <f t="shared" si="89"/>
        <v>0</v>
      </c>
      <c r="Z128" s="19">
        <f t="shared" si="89"/>
        <v>1.1235959999999999E-3</v>
      </c>
      <c r="AA128" s="19">
        <f t="shared" si="89"/>
        <v>7.7762999999999999E-2</v>
      </c>
      <c r="AB128" s="19">
        <f t="shared" si="89"/>
        <v>4.2346680000000004E-5</v>
      </c>
      <c r="AC128" s="19">
        <f t="shared" si="89"/>
        <v>0</v>
      </c>
      <c r="AD128" s="19">
        <f t="shared" si="89"/>
        <v>4.4626440000000005E-14</v>
      </c>
      <c r="AE128" s="19">
        <f t="shared" si="89"/>
        <v>1.401045E-13</v>
      </c>
      <c r="AF128" s="19">
        <f t="shared" si="89"/>
        <v>2.7125625000000005E-12</v>
      </c>
      <c r="AG128" s="19">
        <f t="shared" si="89"/>
        <v>3.8656215000000003E-12</v>
      </c>
      <c r="AH128" s="19">
        <f t="shared" si="89"/>
        <v>1.3128975E-14</v>
      </c>
      <c r="AI128" s="19">
        <f t="shared" si="89"/>
        <v>7.1611650000000013E-10</v>
      </c>
      <c r="AJ128" s="19">
        <f t="shared" si="89"/>
        <v>1.2504766500000001E-5</v>
      </c>
      <c r="AK128" s="19">
        <f t="shared" si="89"/>
        <v>0.10123680000000002</v>
      </c>
      <c r="AL128" s="19">
        <f t="shared" si="89"/>
        <v>3.4147410000000005E-13</v>
      </c>
      <c r="AM128" s="19">
        <f t="shared" si="89"/>
        <v>1.3782267000000001E-11</v>
      </c>
      <c r="AN128" s="19">
        <f t="shared" si="89"/>
        <v>8.1516599999999997</v>
      </c>
      <c r="AQ128" s="58" t="s">
        <v>504</v>
      </c>
      <c r="AR128">
        <v>7.7804066512090903E-3</v>
      </c>
      <c r="AS128">
        <v>1.28862447261801E-2</v>
      </c>
      <c r="AT128">
        <v>-5.1665427190999797E-3</v>
      </c>
      <c r="AU128" s="62">
        <v>6.0704644128922902E-5</v>
      </c>
      <c r="AV128">
        <v>1.55008930669733E-4</v>
      </c>
      <c r="AW128">
        <v>1.7087661634910802E-2</v>
      </c>
      <c r="AX128">
        <v>2.67838727070824E-2</v>
      </c>
      <c r="AY128">
        <v>6.8688432213210304E-3</v>
      </c>
      <c r="AZ128">
        <v>1.53932363493294E-2</v>
      </c>
      <c r="BA128">
        <v>1.0430446489897501E-2</v>
      </c>
      <c r="BB128">
        <v>1.8232798538666699</v>
      </c>
      <c r="BC128">
        <v>2.20484281094987E-2</v>
      </c>
      <c r="BD128">
        <v>3.8728995960477502E-3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2.3909918082271799E-2</v>
      </c>
      <c r="BN128">
        <v>8.5074943916415804E-2</v>
      </c>
      <c r="BO128">
        <v>7.4943088966344701E-4</v>
      </c>
      <c r="BP128">
        <v>0</v>
      </c>
      <c r="BQ128">
        <v>7.5226453386965497E-3</v>
      </c>
      <c r="BR128">
        <v>7.0319549340347003E-3</v>
      </c>
      <c r="BS128">
        <v>3.6249295091233999E-3</v>
      </c>
      <c r="BT128">
        <v>1.11541622874975E-2</v>
      </c>
      <c r="BU128">
        <v>2.42903170159864E-4</v>
      </c>
      <c r="BV128">
        <v>1.6917718607893002E-2</v>
      </c>
      <c r="BW128">
        <v>2.1011736069402099E-3</v>
      </c>
      <c r="BX128">
        <v>0.109734292888351</v>
      </c>
      <c r="BY128">
        <v>1.45546002727312E-2</v>
      </c>
      <c r="BZ128">
        <v>1.4971220515008699E-2</v>
      </c>
      <c r="CA128">
        <v>5.5943508740707503E-3</v>
      </c>
    </row>
    <row r="129" spans="2:79" ht="15" thickBot="1" x14ac:dyDescent="0.35">
      <c r="B129" s="63" t="s">
        <v>359</v>
      </c>
      <c r="C129" s="11" t="s">
        <v>169</v>
      </c>
      <c r="D129" s="12">
        <v>1.6400000000000001E-2</v>
      </c>
      <c r="E129" s="19">
        <f>E49*(-AR135)</f>
        <v>-6.4964457821932591</v>
      </c>
      <c r="F129" s="19">
        <f t="shared" ref="F129:AN129" si="90">F49*(-AS135)</f>
        <v>-0.24794392254739306</v>
      </c>
      <c r="G129" s="19">
        <f t="shared" si="90"/>
        <v>-9.3051482444595965</v>
      </c>
      <c r="H129" s="19">
        <f t="shared" si="90"/>
        <v>-1.355570940307252E-5</v>
      </c>
      <c r="I129" s="19">
        <f t="shared" si="90"/>
        <v>-8.3639234196404154E-10</v>
      </c>
      <c r="J129" s="19">
        <f t="shared" si="90"/>
        <v>-2.4580847037778144E-3</v>
      </c>
      <c r="K129" s="19">
        <f t="shared" si="90"/>
        <v>-2.5799962736174173E-4</v>
      </c>
      <c r="L129" s="19">
        <f t="shared" si="90"/>
        <v>-4.7485340417477738E-4</v>
      </c>
      <c r="M129" s="19">
        <f t="shared" si="90"/>
        <v>-8.6179565984298243E-3</v>
      </c>
      <c r="N129" s="19">
        <f t="shared" si="90"/>
        <v>-3.198009073717918E-3</v>
      </c>
      <c r="O129" s="19">
        <f t="shared" si="90"/>
        <v>-1.2205113111237171E-5</v>
      </c>
      <c r="P129" s="19">
        <f t="shared" si="90"/>
        <v>-11.939794692670501</v>
      </c>
      <c r="Q129" s="19">
        <f t="shared" si="90"/>
        <v>-0.25804719079560051</v>
      </c>
      <c r="R129" s="19">
        <f t="shared" si="90"/>
        <v>0</v>
      </c>
      <c r="S129" s="19">
        <f t="shared" si="90"/>
        <v>0</v>
      </c>
      <c r="T129" s="19">
        <f t="shared" si="90"/>
        <v>0</v>
      </c>
      <c r="U129" s="19">
        <f t="shared" si="90"/>
        <v>0</v>
      </c>
      <c r="V129" s="19">
        <f t="shared" si="90"/>
        <v>0</v>
      </c>
      <c r="W129" s="19">
        <f t="shared" si="90"/>
        <v>0</v>
      </c>
      <c r="X129" s="19">
        <f t="shared" si="90"/>
        <v>0</v>
      </c>
      <c r="Y129" s="19">
        <f t="shared" si="90"/>
        <v>0</v>
      </c>
      <c r="Z129" s="19">
        <f t="shared" si="90"/>
        <v>-0.75267826570969953</v>
      </c>
      <c r="AA129" s="19">
        <f t="shared" si="90"/>
        <v>-92.050197117367574</v>
      </c>
      <c r="AB129" s="19">
        <f t="shared" si="90"/>
        <v>-1.2124156266780694E-2</v>
      </c>
      <c r="AC129" s="19">
        <f t="shared" si="90"/>
        <v>0</v>
      </c>
      <c r="AD129" s="19">
        <f t="shared" si="90"/>
        <v>-2.0693339392433763E-11</v>
      </c>
      <c r="AE129" s="19">
        <f t="shared" si="90"/>
        <v>-6.9249096216548763E-9</v>
      </c>
      <c r="AF129" s="19">
        <f t="shared" si="90"/>
        <v>-3.2779180522968095E-10</v>
      </c>
      <c r="AG129" s="19">
        <f t="shared" si="90"/>
        <v>-3.0243814892818348E-9</v>
      </c>
      <c r="AH129" s="19">
        <f t="shared" si="90"/>
        <v>-5.7222691246720426E-12</v>
      </c>
      <c r="AI129" s="19">
        <f t="shared" si="90"/>
        <v>-9.0881647431222135E-7</v>
      </c>
      <c r="AJ129" s="19">
        <f t="shared" si="90"/>
        <v>-2.3487383907404291E-2</v>
      </c>
      <c r="AK129" s="19">
        <f t="shared" si="90"/>
        <v>-111.76632693155473</v>
      </c>
      <c r="AL129" s="19">
        <f t="shared" si="90"/>
        <v>-7.7027013828204318E-9</v>
      </c>
      <c r="AM129" s="19">
        <f t="shared" si="90"/>
        <v>-5.6534484499055096E-9</v>
      </c>
      <c r="AN129" s="19">
        <f t="shared" si="90"/>
        <v>-387.1351543617879</v>
      </c>
      <c r="AQ129" s="58" t="s">
        <v>505</v>
      </c>
      <c r="AR129">
        <v>4.2256407220813703E-2</v>
      </c>
      <c r="AS129">
        <v>2.5584728448245001E-2</v>
      </c>
      <c r="AT129">
        <v>1.6661722065425901E-2</v>
      </c>
      <c r="AU129" s="62">
        <v>9.9567071427779792E-6</v>
      </c>
      <c r="AV129">
        <v>3.3920275784054898E-4</v>
      </c>
      <c r="AW129">
        <v>8.71068095686197E-3</v>
      </c>
      <c r="AX129">
        <v>4.1550303800583499E-2</v>
      </c>
      <c r="AY129">
        <v>2.26006059871664E-2</v>
      </c>
      <c r="AZ129">
        <v>6.2179298060984003E-3</v>
      </c>
      <c r="BA129">
        <v>8.5298433360577203E-3</v>
      </c>
      <c r="BB129">
        <v>1.16185311969046E-2</v>
      </c>
      <c r="BC129">
        <v>3.2725161135030198E-2</v>
      </c>
      <c r="BD129">
        <v>9.2977874855850705E-3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4.0032678529457202E-2</v>
      </c>
      <c r="BN129">
        <v>0.33150962786598998</v>
      </c>
      <c r="BO129">
        <v>2.4104126592816301E-4</v>
      </c>
      <c r="BP129">
        <v>0</v>
      </c>
      <c r="BQ129">
        <v>7.0208113208291897E-3</v>
      </c>
      <c r="BR129">
        <v>4.4307403894105497E-3</v>
      </c>
      <c r="BS129">
        <v>6.26651541233817E-3</v>
      </c>
      <c r="BT129">
        <v>1.15407563220686E-2</v>
      </c>
      <c r="BU129">
        <v>1.7156635021688401E-4</v>
      </c>
      <c r="BV129">
        <v>8.8280485030276506E-3</v>
      </c>
      <c r="BW129">
        <v>3.90315207983248E-3</v>
      </c>
      <c r="BX129">
        <v>0.371783347661376</v>
      </c>
      <c r="BY129">
        <v>1.1451551710239699E-2</v>
      </c>
      <c r="BZ129">
        <v>1.7906220645275101E-2</v>
      </c>
      <c r="CA129">
        <v>4.7101215836686301E-4</v>
      </c>
    </row>
    <row r="130" spans="2:79" ht="18.600000000000001" thickBot="1" x14ac:dyDescent="0.4">
      <c r="B130" s="120" t="s">
        <v>535</v>
      </c>
      <c r="C130" s="121"/>
      <c r="D130" s="121"/>
      <c r="E130" s="68">
        <f>SUMPRODUCT(E85:E129)</f>
        <v>1602.6776664777717</v>
      </c>
      <c r="F130" s="68">
        <f t="shared" ref="F130:AN130" si="91">SUMPRODUCT(F85:F129)</f>
        <v>2241.2108227822628</v>
      </c>
      <c r="G130" s="68">
        <f t="shared" si="91"/>
        <v>-743.93169094477616</v>
      </c>
      <c r="H130" s="68">
        <f t="shared" si="91"/>
        <v>-6.0974735430238429E-3</v>
      </c>
      <c r="I130" s="68">
        <f t="shared" si="91"/>
        <v>3.5424293559551521E-6</v>
      </c>
      <c r="J130" s="68">
        <f t="shared" si="91"/>
        <v>8.7696333878746113</v>
      </c>
      <c r="K130" s="68">
        <f t="shared" si="91"/>
        <v>0.86960058630395654</v>
      </c>
      <c r="L130" s="68">
        <f t="shared" si="91"/>
        <v>1.615440704718466</v>
      </c>
      <c r="M130" s="68">
        <f t="shared" si="91"/>
        <v>9.9109274213547902</v>
      </c>
      <c r="N130" s="68">
        <f t="shared" si="91"/>
        <v>6.4736565577909584</v>
      </c>
      <c r="O130" s="68">
        <f t="shared" si="91"/>
        <v>0.39037730479978122</v>
      </c>
      <c r="P130" s="68">
        <f t="shared" si="91"/>
        <v>98082.095308047501</v>
      </c>
      <c r="Q130" s="68">
        <f t="shared" si="91"/>
        <v>911.75780423773188</v>
      </c>
      <c r="R130" s="68">
        <f t="shared" si="91"/>
        <v>0</v>
      </c>
      <c r="S130" s="68">
        <f t="shared" si="91"/>
        <v>0</v>
      </c>
      <c r="T130" s="68">
        <f t="shared" si="91"/>
        <v>0</v>
      </c>
      <c r="U130" s="68">
        <f t="shared" si="91"/>
        <v>0</v>
      </c>
      <c r="V130" s="68">
        <f t="shared" si="91"/>
        <v>0</v>
      </c>
      <c r="W130" s="68">
        <f t="shared" si="91"/>
        <v>0</v>
      </c>
      <c r="X130" s="68">
        <f t="shared" si="91"/>
        <v>0</v>
      </c>
      <c r="Y130" s="68">
        <f t="shared" si="91"/>
        <v>0</v>
      </c>
      <c r="Z130" s="68">
        <f t="shared" si="91"/>
        <v>326490.15067473112</v>
      </c>
      <c r="AA130" s="68">
        <f t="shared" si="91"/>
        <v>100822.8626190683</v>
      </c>
      <c r="AB130" s="68">
        <f t="shared" si="91"/>
        <v>100575.55378521711</v>
      </c>
      <c r="AC130" s="68">
        <f t="shared" si="91"/>
        <v>0</v>
      </c>
      <c r="AD130" s="68">
        <f t="shared" si="91"/>
        <v>3.9866305033563267E-7</v>
      </c>
      <c r="AE130" s="68">
        <f t="shared" si="91"/>
        <v>5.6229479768982266E-5</v>
      </c>
      <c r="AF130" s="68">
        <f t="shared" si="91"/>
        <v>3.0527079836970765E-4</v>
      </c>
      <c r="AG130" s="68">
        <f t="shared" si="91"/>
        <v>1.1523552095625105E-5</v>
      </c>
      <c r="AH130" s="68">
        <f t="shared" si="91"/>
        <v>1.2176186532378723E-6</v>
      </c>
      <c r="AI130" s="68">
        <f t="shared" si="91"/>
        <v>8.3311297008812133E-5</v>
      </c>
      <c r="AJ130" s="68">
        <f t="shared" si="91"/>
        <v>27.600093578665994</v>
      </c>
      <c r="AK130" s="68">
        <f t="shared" si="91"/>
        <v>1337289.6062548826</v>
      </c>
      <c r="AL130" s="68">
        <f t="shared" si="91"/>
        <v>6.0860512579110731E-5</v>
      </c>
      <c r="AM130" s="68">
        <f t="shared" si="91"/>
        <v>4.3531404600571542E-4</v>
      </c>
      <c r="AN130" s="68">
        <f t="shared" si="91"/>
        <v>-16580.689703184107</v>
      </c>
      <c r="AQ130" s="58" t="s">
        <v>506</v>
      </c>
      <c r="AR130" s="62">
        <v>6.5883416793300698E-5</v>
      </c>
      <c r="AS130" s="62">
        <v>6.5850749180176705E-5</v>
      </c>
      <c r="AT130" s="62">
        <v>2.52818228090902E-8</v>
      </c>
      <c r="AU130" s="62">
        <v>7.3857903148816899E-9</v>
      </c>
      <c r="AV130" s="62">
        <v>2.08399851701201E-6</v>
      </c>
      <c r="AW130" s="62">
        <v>9.7978011726082998E-5</v>
      </c>
      <c r="AX130" s="62">
        <v>1.8551269295314E-5</v>
      </c>
      <c r="AY130">
        <v>1.22037928801027E-4</v>
      </c>
      <c r="AZ130">
        <v>1.47732438661077E-4</v>
      </c>
      <c r="BA130">
        <v>1.7740112476258499E-4</v>
      </c>
      <c r="BB130" s="62">
        <v>1.4490544521635899E-5</v>
      </c>
      <c r="BC130">
        <v>1.12680506921215E-4</v>
      </c>
      <c r="BD130" s="62">
        <v>1.6878084937688901E-6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 s="62">
        <v>2.9780924881654901E-5</v>
      </c>
      <c r="BN130" s="62">
        <v>7.6301579284578504E-5</v>
      </c>
      <c r="BO130" s="62">
        <v>8.3519816589268201E-6</v>
      </c>
      <c r="BP130">
        <v>0</v>
      </c>
      <c r="BQ130" s="62">
        <v>6.9142003033109997E-6</v>
      </c>
      <c r="BR130" s="62">
        <v>7.9553056518302796E-6</v>
      </c>
      <c r="BS130" s="62">
        <v>1.06583252166685E-5</v>
      </c>
      <c r="BT130" s="62">
        <v>9.4968136782303897E-6</v>
      </c>
      <c r="BU130" s="62">
        <v>5.5797909333630804E-7</v>
      </c>
      <c r="BV130">
        <v>2.4044314653176501E-4</v>
      </c>
      <c r="BW130" s="62">
        <v>8.0673253699636692E-6</v>
      </c>
      <c r="BX130">
        <v>1.1443448582516E-4</v>
      </c>
      <c r="BY130" s="62">
        <v>1.48695059551413E-5</v>
      </c>
      <c r="BZ130" s="62">
        <v>2.0642041555838401E-5</v>
      </c>
      <c r="CA130" s="62">
        <v>1.15586674605457E-6</v>
      </c>
    </row>
    <row r="131" spans="2:79" ht="15" thickBot="1" x14ac:dyDescent="0.35">
      <c r="AQ131" s="58" t="s">
        <v>507</v>
      </c>
      <c r="AR131" s="62">
        <v>6.3769867788213296E-5</v>
      </c>
      <c r="AS131" s="62">
        <v>6.3740931180728997E-5</v>
      </c>
      <c r="AT131" s="62">
        <v>2.3322562090711699E-8</v>
      </c>
      <c r="AU131" s="62">
        <v>5.6140453935396601E-9</v>
      </c>
      <c r="AV131" s="62">
        <v>2.0545156848508799E-6</v>
      </c>
      <c r="AW131" s="62">
        <v>9.6512934224850502E-5</v>
      </c>
      <c r="AX131" s="62">
        <v>1.3117208309440599E-5</v>
      </c>
      <c r="AY131">
        <v>1.2114793362352599E-4</v>
      </c>
      <c r="AZ131">
        <v>1.4674040299454E-4</v>
      </c>
      <c r="BA131">
        <v>1.7585692228205501E-4</v>
      </c>
      <c r="BB131" s="62">
        <v>1.30102087098049E-5</v>
      </c>
      <c r="BC131">
        <v>1.08313858646691E-4</v>
      </c>
      <c r="BD131" s="62">
        <v>1.1798537521089601E-6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 s="62">
        <v>2.8416196086076101E-5</v>
      </c>
      <c r="BN131" s="62">
        <v>6.4880401216125294E-5</v>
      </c>
      <c r="BO131" s="62">
        <v>8.2682769985787707E-6</v>
      </c>
      <c r="BP131">
        <v>0</v>
      </c>
      <c r="BQ131" s="62">
        <v>4.6257969116320502E-6</v>
      </c>
      <c r="BR131" s="62">
        <v>5.4760192268744402E-6</v>
      </c>
      <c r="BS131" s="62">
        <v>9.7053855875270897E-6</v>
      </c>
      <c r="BT131" s="62">
        <v>6.76242370568838E-6</v>
      </c>
      <c r="BU131" s="62">
        <v>4.9510272537928099E-7</v>
      </c>
      <c r="BV131">
        <v>2.3803702415412499E-4</v>
      </c>
      <c r="BW131" s="62">
        <v>7.7475489635197705E-6</v>
      </c>
      <c r="BX131">
        <v>1.0156487430078E-4</v>
      </c>
      <c r="BY131" s="62">
        <v>1.01018161385065E-5</v>
      </c>
      <c r="BZ131" s="62">
        <v>1.6902428692421698E-5</v>
      </c>
      <c r="CA131" s="62">
        <v>1.0922119276843599E-6</v>
      </c>
    </row>
    <row r="132" spans="2:79" ht="15" thickBot="1" x14ac:dyDescent="0.35">
      <c r="AQ132" s="58" t="s">
        <v>508</v>
      </c>
      <c r="AR132">
        <v>0.39450844515991401</v>
      </c>
      <c r="AS132">
        <v>0.396767819255464</v>
      </c>
      <c r="AT132">
        <v>-2.4976372453240298E-3</v>
      </c>
      <c r="AU132">
        <v>2.3826314977410201E-4</v>
      </c>
      <c r="AV132">
        <v>2.0032441834574302E-3</v>
      </c>
      <c r="AW132">
        <v>0.23168661786132</v>
      </c>
      <c r="AX132">
        <v>0.440401439456584</v>
      </c>
      <c r="AY132">
        <v>0.126440312327426</v>
      </c>
      <c r="AZ132">
        <v>0.146456379235123</v>
      </c>
      <c r="BA132">
        <v>0.256961121213305</v>
      </c>
      <c r="BB132">
        <v>0.66723352152873405</v>
      </c>
      <c r="BC132">
        <v>1.41652442979352</v>
      </c>
      <c r="BD132">
        <v>0.15121802592452099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0.16386879619269301</v>
      </c>
      <c r="BN132">
        <v>0.817093423399466</v>
      </c>
      <c r="BO132">
        <v>9.3442845829822593E-3</v>
      </c>
      <c r="BP132">
        <v>0</v>
      </c>
      <c r="BQ132">
        <v>4.5981152816214801E-2</v>
      </c>
      <c r="BR132">
        <v>1.88862724588717E-2</v>
      </c>
      <c r="BS132">
        <v>2.04977611985292E-2</v>
      </c>
      <c r="BT132">
        <v>9.7562083265714805E-2</v>
      </c>
      <c r="BU132">
        <v>7.8567824389810092E-3</v>
      </c>
      <c r="BV132">
        <v>0.175185923987042</v>
      </c>
      <c r="BW132">
        <v>3.7722615562373302E-2</v>
      </c>
      <c r="BX132">
        <v>0.99030650417514099</v>
      </c>
      <c r="BY132">
        <v>6.4867425275086502E-2</v>
      </c>
      <c r="BZ132">
        <v>0.12277334281932301</v>
      </c>
      <c r="CA132">
        <v>8.8619400203046907E-3</v>
      </c>
    </row>
    <row r="133" spans="2:79" ht="15" thickBot="1" x14ac:dyDescent="0.35">
      <c r="AQ133" s="58" t="s">
        <v>509</v>
      </c>
      <c r="AR133">
        <v>0.23629191033024999</v>
      </c>
      <c r="AS133">
        <v>0.23627305236413201</v>
      </c>
      <c r="AT133">
        <v>-1.6607895781399099E-4</v>
      </c>
      <c r="AU133">
        <v>1.8493692393217601E-4</v>
      </c>
      <c r="AV133">
        <v>8.8168630872739306E-3</v>
      </c>
      <c r="AW133">
        <v>0.122619021063296</v>
      </c>
      <c r="AX133">
        <v>0.37255359561838403</v>
      </c>
      <c r="AY133">
        <v>6.7595144184532399E-2</v>
      </c>
      <c r="AZ133">
        <v>7.7637861313668594E-2</v>
      </c>
      <c r="BA133">
        <v>9.5470795652031801E-2</v>
      </c>
      <c r="BB133">
        <v>0.76154834537088001</v>
      </c>
      <c r="BC133">
        <v>0.36511968108968001</v>
      </c>
      <c r="BD133">
        <v>9.1333649197512301E-2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0.132778256423258</v>
      </c>
      <c r="BN133">
        <v>0.66192842373976102</v>
      </c>
      <c r="BO133">
        <v>3.2878626963240699E-3</v>
      </c>
      <c r="BP133">
        <v>0</v>
      </c>
      <c r="BQ133">
        <v>3.8983013454127503E-2</v>
      </c>
      <c r="BR133">
        <v>1.43119514838302E-2</v>
      </c>
      <c r="BS133">
        <v>2.1737094303180202E-2</v>
      </c>
      <c r="BT133">
        <v>0.104420453045489</v>
      </c>
      <c r="BU133">
        <v>4.9363876366177303E-3</v>
      </c>
      <c r="BV133">
        <v>8.4987985390412704E-2</v>
      </c>
      <c r="BW133">
        <v>3.98431051307961E-2</v>
      </c>
      <c r="BX133">
        <v>0.79799454285934401</v>
      </c>
      <c r="BY133">
        <v>5.3294964937957698E-2</v>
      </c>
      <c r="BZ133">
        <v>0.130450165161623</v>
      </c>
      <c r="CA133">
        <v>8.59123156255138E-3</v>
      </c>
    </row>
    <row r="134" spans="2:79" ht="15" thickBot="1" x14ac:dyDescent="0.35">
      <c r="AQ134" s="58" t="s">
        <v>510</v>
      </c>
      <c r="AR134">
        <v>-0.113199849140942</v>
      </c>
      <c r="AS134">
        <v>3.6365097127401602E-2</v>
      </c>
      <c r="AT134">
        <v>-0.149698665799118</v>
      </c>
      <c r="AU134">
        <v>1.3371953077458601E-4</v>
      </c>
      <c r="AV134">
        <v>8.0556926193195205E-4</v>
      </c>
      <c r="AW134">
        <v>3.6441021997085599E-2</v>
      </c>
      <c r="AX134">
        <v>0.10063931548512201</v>
      </c>
      <c r="AY134">
        <v>3.0642304431989301E-2</v>
      </c>
      <c r="AZ134">
        <v>3.1018858029405998E-2</v>
      </c>
      <c r="BA134">
        <v>5.2257351202934198E-2</v>
      </c>
      <c r="BB134">
        <v>8.5979264485054399E-2</v>
      </c>
      <c r="BC134">
        <v>9.0869465831632204E-2</v>
      </c>
      <c r="BD134">
        <v>1.6597667607300099E-2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9.1355990789740896E-2</v>
      </c>
      <c r="BN134">
        <v>0.20571476624364901</v>
      </c>
      <c r="BO134">
        <v>9.9321638883989302E-2</v>
      </c>
      <c r="BP134">
        <v>0</v>
      </c>
      <c r="BQ134">
        <v>1.02990393327217E-2</v>
      </c>
      <c r="BR134">
        <v>0.15224163953778</v>
      </c>
      <c r="BS134">
        <v>7.2249305913422296E-2</v>
      </c>
      <c r="BT134">
        <v>2.2283135417056499E-2</v>
      </c>
      <c r="BU134">
        <v>5.0712371192407997E-3</v>
      </c>
      <c r="BV134">
        <v>2.7011619217230901E-2</v>
      </c>
      <c r="BW134">
        <v>1.09862848522674E-2</v>
      </c>
      <c r="BX134">
        <v>0.39639239591737901</v>
      </c>
      <c r="BY134">
        <v>0.162540678870502</v>
      </c>
      <c r="BZ134">
        <v>9.9460128615365406E-2</v>
      </c>
      <c r="CA134">
        <v>0.13388202040088301</v>
      </c>
    </row>
    <row r="135" spans="2:79" ht="15" thickBot="1" x14ac:dyDescent="0.35">
      <c r="AQ135" s="58" t="s">
        <v>511</v>
      </c>
      <c r="AR135">
        <v>-0.221204253791527</v>
      </c>
      <c r="AS135">
        <v>4.3214779254121101E-2</v>
      </c>
      <c r="AT135">
        <v>-0.26473856676177998</v>
      </c>
      <c r="AU135">
        <v>3.19533716132087E-4</v>
      </c>
      <c r="AV135">
        <v>9.7500393842505696E-4</v>
      </c>
      <c r="AW135">
        <v>5.1934755626047199E-2</v>
      </c>
      <c r="AX135">
        <v>9.8946322856960894E-2</v>
      </c>
      <c r="AY135">
        <v>3.8489121572978999E-2</v>
      </c>
      <c r="AZ135">
        <v>5.45248367049753E-2</v>
      </c>
      <c r="BA135">
        <v>6.9302265322774295E-2</v>
      </c>
      <c r="BB135">
        <v>0.108139148471722</v>
      </c>
      <c r="BC135">
        <v>0.105829220500352</v>
      </c>
      <c r="BD135">
        <v>3.7039949326704402E-2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3.2790985718212297E-2</v>
      </c>
      <c r="BN135">
        <v>0.36262867714139901</v>
      </c>
      <c r="BO135">
        <v>4.1617457711687102E-3</v>
      </c>
      <c r="BP135">
        <v>0</v>
      </c>
      <c r="BQ135">
        <v>8.6408475616643696E-3</v>
      </c>
      <c r="BR135">
        <v>0.158069510378545</v>
      </c>
      <c r="BS135">
        <v>9.3290019344980796E-3</v>
      </c>
      <c r="BT135">
        <v>2.83370360555317E-2</v>
      </c>
      <c r="BU135">
        <v>1.2325946454370201E-3</v>
      </c>
      <c r="BV135">
        <v>0.305081954835627</v>
      </c>
      <c r="BW135">
        <v>1.8421752809810898E-2</v>
      </c>
      <c r="BX135">
        <v>0.39958140863078001</v>
      </c>
      <c r="BY135">
        <v>0.16671035794021</v>
      </c>
      <c r="BZ135">
        <v>3.8742965100702902E-2</v>
      </c>
      <c r="CA135">
        <v>0.169720922407116</v>
      </c>
    </row>
    <row r="136" spans="2:79" ht="15" thickBot="1" x14ac:dyDescent="0.35">
      <c r="AQ136" s="58" t="s">
        <v>512</v>
      </c>
      <c r="AR136">
        <v>7.8573150376095406E-3</v>
      </c>
      <c r="AS136">
        <v>7.7901509736639004E-3</v>
      </c>
      <c r="AT136" s="62">
        <v>6.3191619702013499E-5</v>
      </c>
      <c r="AU136" s="62">
        <v>3.9724442436240701E-6</v>
      </c>
      <c r="AV136" s="62">
        <v>2.7371681755533899E-5</v>
      </c>
      <c r="AW136">
        <v>4.3264284499304499E-3</v>
      </c>
      <c r="AX136">
        <v>9.6082491642190404E-3</v>
      </c>
      <c r="AY136">
        <v>2.2664696094754802E-3</v>
      </c>
      <c r="AZ136">
        <v>2.5720906062346401E-3</v>
      </c>
      <c r="BA136">
        <v>6.6969167436520503E-3</v>
      </c>
      <c r="BB136">
        <v>8.7351919068412998E-3</v>
      </c>
      <c r="BC136">
        <v>3.4866101002121702E-2</v>
      </c>
      <c r="BD136">
        <v>3.8561426678394E-3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1.3138055118990001E-3</v>
      </c>
      <c r="BN136">
        <v>8.5940658027379296E-3</v>
      </c>
      <c r="BO136" s="62">
        <v>9.7712957999912094E-5</v>
      </c>
      <c r="BP136">
        <v>0</v>
      </c>
      <c r="BQ136">
        <v>6.5295544191217296E-4</v>
      </c>
      <c r="BR136">
        <v>2.5825687525441799E-4</v>
      </c>
      <c r="BS136">
        <v>4.0469742019997402E-4</v>
      </c>
      <c r="BT136">
        <v>1.43053150083946E-3</v>
      </c>
      <c r="BU136">
        <v>1.51436985772258E-4</v>
      </c>
      <c r="BV136">
        <v>3.06211711986359E-3</v>
      </c>
      <c r="BW136">
        <v>1.7101409651073399E-3</v>
      </c>
      <c r="BX136">
        <v>1.00055842726368E-2</v>
      </c>
      <c r="BY136">
        <v>9.1121231716659095E-4</v>
      </c>
      <c r="BZ136">
        <v>1.9118527069664E-3</v>
      </c>
      <c r="CA136">
        <v>1.16118607566541E-4</v>
      </c>
    </row>
    <row r="137" spans="2:79" ht="15" thickBot="1" x14ac:dyDescent="0.35">
      <c r="AQ137" s="58" t="s">
        <v>513</v>
      </c>
      <c r="AR137">
        <v>0.466489148857539</v>
      </c>
      <c r="AS137">
        <v>0.46243451131598501</v>
      </c>
      <c r="AT137">
        <v>4.0536977578749496E-3</v>
      </c>
      <c r="AU137" s="62">
        <v>9.3978367823500195E-7</v>
      </c>
      <c r="AV137">
        <v>7.6489542732677902E-4</v>
      </c>
      <c r="AW137">
        <v>0.23122060959103899</v>
      </c>
      <c r="AX137">
        <v>7.0256810299225494E-2</v>
      </c>
      <c r="AY137">
        <v>9.9874122418990505E-2</v>
      </c>
      <c r="AZ137">
        <v>0.117799595323824</v>
      </c>
      <c r="BA137">
        <v>0.27578339433207599</v>
      </c>
      <c r="BB137">
        <v>6.94981241789344E-3</v>
      </c>
      <c r="BC137">
        <v>1.2896294950267999</v>
      </c>
      <c r="BD137">
        <v>0.24272637990035001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1.7911974877713399E-2</v>
      </c>
      <c r="BN137">
        <v>6.7856712361025098E-2</v>
      </c>
      <c r="BO137">
        <v>5.3217209395776703E-3</v>
      </c>
      <c r="BP137">
        <v>0</v>
      </c>
      <c r="BQ137">
        <v>3.4039261758518201E-2</v>
      </c>
      <c r="BR137">
        <v>4.1487175145846697E-3</v>
      </c>
      <c r="BS137">
        <v>2.1268618929350301E-2</v>
      </c>
      <c r="BT137">
        <v>9.6565252032479905E-3</v>
      </c>
      <c r="BU137">
        <v>8.0973175347433899E-3</v>
      </c>
      <c r="BV137">
        <v>0.19796760909790201</v>
      </c>
      <c r="BW137">
        <v>2.3079360557571999E-4</v>
      </c>
      <c r="BX137">
        <v>9.1090408178316096E-2</v>
      </c>
      <c r="BY137">
        <v>3.8187979273102801E-2</v>
      </c>
      <c r="BZ137">
        <v>3.2408174279457101E-2</v>
      </c>
      <c r="CA137">
        <v>1.09191822420909E-4</v>
      </c>
    </row>
    <row r="138" spans="2:79" ht="15" thickBot="1" x14ac:dyDescent="0.35">
      <c r="AQ138" s="58" t="s">
        <v>514</v>
      </c>
      <c r="AR138">
        <v>0.74643529905517103</v>
      </c>
      <c r="AS138">
        <v>0.73760758854798403</v>
      </c>
      <c r="AT138">
        <v>8.3875820024367706E-3</v>
      </c>
      <c r="AU138">
        <v>4.4012850475014199E-4</v>
      </c>
      <c r="AV138">
        <v>1.64260304730659E-2</v>
      </c>
      <c r="AW138">
        <v>0.65096704087290003</v>
      </c>
      <c r="AX138">
        <v>1.3289411291636399</v>
      </c>
      <c r="AY138">
        <v>0.55054918146267995</v>
      </c>
      <c r="AZ138">
        <v>0.383895113841488</v>
      </c>
      <c r="BA138">
        <v>0.65308378915503196</v>
      </c>
      <c r="BB138">
        <v>1.5450993227638901</v>
      </c>
      <c r="BC138">
        <v>1.89405669466769</v>
      </c>
      <c r="BD138">
        <v>0.47140786515508598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5.9428709382795297</v>
      </c>
      <c r="BN138">
        <v>2.5642171758966401</v>
      </c>
      <c r="BO138">
        <v>3.30197130280273</v>
      </c>
      <c r="BP138">
        <v>0</v>
      </c>
      <c r="BQ138">
        <v>0.13523500657264001</v>
      </c>
      <c r="BR138">
        <v>3.92193296729813</v>
      </c>
      <c r="BS138">
        <v>2.4782948906633102</v>
      </c>
      <c r="BT138">
        <v>0.293489981271286</v>
      </c>
      <c r="BU138">
        <v>0.15557507739579399</v>
      </c>
      <c r="BV138">
        <v>0.67332652445201302</v>
      </c>
      <c r="BW138">
        <v>0.15068527738019699</v>
      </c>
      <c r="BX138">
        <v>11.809059416978901</v>
      </c>
      <c r="BY138">
        <v>4.0571679738707704</v>
      </c>
      <c r="BZ138">
        <v>2.9223007094496198</v>
      </c>
      <c r="CA138">
        <v>1.8483951535616099E-2</v>
      </c>
    </row>
    <row r="139" spans="2:79" ht="15" thickBot="1" x14ac:dyDescent="0.35">
      <c r="AQ139" s="58" t="s">
        <v>515</v>
      </c>
      <c r="AR139">
        <v>137491.97411010499</v>
      </c>
      <c r="AS139">
        <v>151298.694412838</v>
      </c>
      <c r="AT139">
        <v>-14018.8821005757</v>
      </c>
      <c r="AU139">
        <v>212.161797843193</v>
      </c>
      <c r="AV139">
        <v>1889.50334509963</v>
      </c>
      <c r="AW139">
        <v>210711.04626627499</v>
      </c>
      <c r="AX139">
        <v>341146.36579441198</v>
      </c>
      <c r="AY139">
        <v>102121.14466875501</v>
      </c>
      <c r="AZ139">
        <v>215635.79627452701</v>
      </c>
      <c r="BA139">
        <v>151065.80086231799</v>
      </c>
      <c r="BB139">
        <v>12154730.0480619</v>
      </c>
      <c r="BC139">
        <v>247146.792760446</v>
      </c>
      <c r="BD139">
        <v>43875.769927587397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225449.79695018401</v>
      </c>
      <c r="BN139">
        <v>845790.80179381697</v>
      </c>
      <c r="BO139">
        <v>7305.5386516362896</v>
      </c>
      <c r="BP139">
        <v>0</v>
      </c>
      <c r="BQ139">
        <v>104360.35752458</v>
      </c>
      <c r="BR139">
        <v>85735.330741757803</v>
      </c>
      <c r="BS139">
        <v>34454.841503827498</v>
      </c>
      <c r="BT139">
        <v>143907.85028506399</v>
      </c>
      <c r="BU139">
        <v>4988.1459630757199</v>
      </c>
      <c r="BV139">
        <v>261292.30900792399</v>
      </c>
      <c r="BW139">
        <v>25451.950891210199</v>
      </c>
      <c r="BX139">
        <v>1078546.1373956399</v>
      </c>
      <c r="BY139">
        <v>190095.68826633799</v>
      </c>
      <c r="BZ139">
        <v>182821.35743447</v>
      </c>
      <c r="CA139">
        <v>98961.961454049495</v>
      </c>
    </row>
    <row r="140" spans="2:79" ht="15" thickBot="1" x14ac:dyDescent="0.35">
      <c r="AQ140" s="58" t="s">
        <v>516</v>
      </c>
      <c r="AR140">
        <v>0.38351264337928798</v>
      </c>
      <c r="AS140">
        <v>0.37089136576967302</v>
      </c>
      <c r="AT140">
        <v>1.23277749536005E-2</v>
      </c>
      <c r="AU140">
        <v>2.9350265601369298E-4</v>
      </c>
      <c r="AV140">
        <v>2.8094674015305399E-2</v>
      </c>
      <c r="AW140">
        <v>0.27489274513265899</v>
      </c>
      <c r="AX140">
        <v>0.58866006564312601</v>
      </c>
      <c r="AY140">
        <v>0.15579142411691699</v>
      </c>
      <c r="AZ140">
        <v>0.16389037945247301</v>
      </c>
      <c r="BA140">
        <v>0.231516097892773</v>
      </c>
      <c r="BB140">
        <v>0.44425015433335402</v>
      </c>
      <c r="BC140">
        <v>0.86207460178727302</v>
      </c>
      <c r="BD140">
        <v>0.46322818992053499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0.637874025425616</v>
      </c>
      <c r="BN140">
        <v>0.82412884999869696</v>
      </c>
      <c r="BO140">
        <v>8.6713697057295893E-3</v>
      </c>
      <c r="BP140">
        <v>0</v>
      </c>
      <c r="BQ140">
        <v>3.9288799032664003E-2</v>
      </c>
      <c r="BR140">
        <v>0.11070398959522899</v>
      </c>
      <c r="BS140">
        <v>3.95334208561611E-2</v>
      </c>
      <c r="BT140">
        <v>0.135509951407775</v>
      </c>
      <c r="BU140">
        <v>6.0132980131285202E-3</v>
      </c>
      <c r="BV140">
        <v>0.211610715199858</v>
      </c>
      <c r="BW140">
        <v>7.6155275006020498E-2</v>
      </c>
      <c r="BX140">
        <v>1.4706742451300401</v>
      </c>
      <c r="BY140">
        <v>0.149992788627893</v>
      </c>
      <c r="BZ140">
        <v>0.17894556752461799</v>
      </c>
      <c r="CA140">
        <v>1.749699989E-2</v>
      </c>
    </row>
    <row r="141" spans="2:79" ht="15" thickBot="1" x14ac:dyDescent="0.35">
      <c r="AQ141" s="58" t="s">
        <v>517</v>
      </c>
      <c r="AR141">
        <v>0.23499999999999999</v>
      </c>
      <c r="AS141">
        <v>0.23400000000000001</v>
      </c>
      <c r="AT141">
        <v>2.92E-4</v>
      </c>
      <c r="AU141">
        <v>1.7799999999999999E-4</v>
      </c>
      <c r="AV141">
        <v>2.2100000000000002E-3</v>
      </c>
      <c r="AW141">
        <v>0.17299999999999999</v>
      </c>
      <c r="AX141">
        <v>0.79800000000000004</v>
      </c>
      <c r="AY141">
        <v>0.11</v>
      </c>
      <c r="AZ141">
        <v>0.121</v>
      </c>
      <c r="BA141">
        <v>0.224</v>
      </c>
      <c r="BB141">
        <v>0.46600000000000003</v>
      </c>
      <c r="BC141">
        <v>0.41899999999999998</v>
      </c>
      <c r="BD141">
        <v>7.2599999999999998E-2</v>
      </c>
      <c r="BM141">
        <v>0.21199999999999999</v>
      </c>
      <c r="BN141">
        <v>1.82</v>
      </c>
      <c r="BO141">
        <v>8.9099999999999995E-3</v>
      </c>
      <c r="BQ141">
        <v>0.60499999999999998</v>
      </c>
      <c r="BR141">
        <v>0.33600000000000002</v>
      </c>
      <c r="BS141">
        <v>0.121</v>
      </c>
      <c r="BT141">
        <v>0.68600000000000005</v>
      </c>
      <c r="BU141">
        <v>1.55E-2</v>
      </c>
      <c r="BV141">
        <v>0.29099999999999998</v>
      </c>
      <c r="BW141">
        <v>3.0200000000000001E-2</v>
      </c>
      <c r="BX141">
        <v>2.04</v>
      </c>
      <c r="BY141">
        <v>0.94099999999999995</v>
      </c>
      <c r="BZ141">
        <v>0.82099999999999995</v>
      </c>
      <c r="CA141">
        <v>8.6599999999999993E-3</v>
      </c>
    </row>
    <row r="142" spans="2:79" ht="15" thickBot="1" x14ac:dyDescent="0.35">
      <c r="AQ142" s="58" t="s">
        <v>518</v>
      </c>
      <c r="AR142" s="62">
        <v>2.02E-5</v>
      </c>
      <c r="AS142" s="62">
        <v>2.02E-5</v>
      </c>
      <c r="AT142" s="62">
        <v>1.0800000000000001E-8</v>
      </c>
      <c r="AU142" s="62">
        <v>7.3799999999999997E-9</v>
      </c>
      <c r="AV142" s="62">
        <v>6.9299999999999997E-7</v>
      </c>
      <c r="AW142" s="62">
        <v>8.4400000000000005E-6</v>
      </c>
      <c r="AX142" s="62">
        <v>7.5700000000000004E-6</v>
      </c>
      <c r="AY142" s="62">
        <v>4.8799999999999999E-6</v>
      </c>
      <c r="AZ142" s="62">
        <v>5.8799999999999996E-6</v>
      </c>
      <c r="BA142" s="62">
        <v>9.7999999999999993E-6</v>
      </c>
      <c r="BB142" s="62">
        <v>7.08E-5</v>
      </c>
      <c r="BC142" s="62">
        <v>3.82E-5</v>
      </c>
      <c r="BD142" s="62">
        <v>9.8899999999999998E-7</v>
      </c>
      <c r="BM142" s="62">
        <v>1.34E-5</v>
      </c>
      <c r="BN142" s="62">
        <v>3.2499999999999997E-5</v>
      </c>
      <c r="BO142" s="62">
        <v>2.7499999999999999E-6</v>
      </c>
      <c r="BQ142" s="62">
        <v>1.5600000000000001E-6</v>
      </c>
      <c r="BR142" s="62">
        <v>1.72E-6</v>
      </c>
      <c r="BS142" s="62">
        <v>1.7600000000000001E-6</v>
      </c>
      <c r="BT142" s="62">
        <v>6.1299999999999998E-6</v>
      </c>
      <c r="BU142" s="62">
        <v>3.34E-7</v>
      </c>
      <c r="BV142" s="62">
        <v>1.7499999999999998E-5</v>
      </c>
      <c r="BW142" s="62">
        <v>3.0199999999999999E-6</v>
      </c>
      <c r="BX142" s="62">
        <v>4.8600000000000002E-5</v>
      </c>
      <c r="BY142" s="62">
        <v>3.2799999999999999E-6</v>
      </c>
      <c r="BZ142" s="62">
        <v>8.2099999999999993E-6</v>
      </c>
      <c r="CA142" s="62">
        <v>2.0999999999999998E-6</v>
      </c>
    </row>
    <row r="143" spans="2:79" ht="15" thickBot="1" x14ac:dyDescent="0.35">
      <c r="AQ143" s="58" t="s">
        <v>519</v>
      </c>
      <c r="AR143">
        <v>8.0699999999999994E-2</v>
      </c>
      <c r="AS143">
        <v>8.09E-2</v>
      </c>
      <c r="AT143">
        <v>-4.2200000000000001E-4</v>
      </c>
      <c r="AU143">
        <v>2.5500000000000002E-4</v>
      </c>
      <c r="AV143">
        <v>5.9699999999999998E-4</v>
      </c>
      <c r="AW143">
        <v>7.3999999999999996E-2</v>
      </c>
      <c r="AX143">
        <v>0.14199999999999999</v>
      </c>
      <c r="AY143">
        <v>3.5400000000000001E-2</v>
      </c>
      <c r="AZ143">
        <v>3.9E-2</v>
      </c>
      <c r="BA143">
        <v>5.0799999999999998E-2</v>
      </c>
      <c r="BB143">
        <v>0.154</v>
      </c>
      <c r="BC143">
        <v>0.13600000000000001</v>
      </c>
      <c r="BD143">
        <v>2.2499999999999999E-2</v>
      </c>
      <c r="BM143">
        <v>3.3099999999999997E-2</v>
      </c>
      <c r="BN143">
        <v>0.35299999999999998</v>
      </c>
      <c r="BO143">
        <v>4.7999999999999996E-3</v>
      </c>
      <c r="BQ143">
        <v>3.27E-2</v>
      </c>
      <c r="BR143">
        <v>1.9099999999999999E-2</v>
      </c>
      <c r="BS143">
        <v>1.6E-2</v>
      </c>
      <c r="BT143">
        <v>5.0200000000000002E-2</v>
      </c>
      <c r="BU143">
        <v>9.8299999999999993E-4</v>
      </c>
      <c r="BV143">
        <v>7.6799999999999993E-2</v>
      </c>
      <c r="BW143">
        <v>7.9900000000000006E-3</v>
      </c>
      <c r="BX143">
        <v>0.39100000000000001</v>
      </c>
      <c r="BY143">
        <v>5.1799999999999999E-2</v>
      </c>
      <c r="BZ143">
        <v>6.6799999999999998E-2</v>
      </c>
      <c r="CA143">
        <v>2.2599999999999999E-3</v>
      </c>
    </row>
    <row r="144" spans="2:79" ht="15" thickBot="1" x14ac:dyDescent="0.35">
      <c r="AQ144" s="58" t="s">
        <v>520</v>
      </c>
      <c r="AR144">
        <v>-1.72E-2</v>
      </c>
      <c r="AS144">
        <v>1.83E-2</v>
      </c>
      <c r="AT144">
        <v>-3.6299999999999999E-2</v>
      </c>
      <c r="AU144">
        <v>8.6499999999999999E-4</v>
      </c>
      <c r="AV144">
        <v>2.3499999999999999E-4</v>
      </c>
      <c r="AW144">
        <v>2.07E-2</v>
      </c>
      <c r="AX144">
        <v>4.5900000000000003E-2</v>
      </c>
      <c r="AY144">
        <v>1.04E-2</v>
      </c>
      <c r="AZ144">
        <v>1.1299999999999999E-2</v>
      </c>
      <c r="BA144">
        <v>1.4999999999999999E-2</v>
      </c>
      <c r="BB144">
        <v>1.08</v>
      </c>
      <c r="BC144">
        <v>3.6799999999999999E-2</v>
      </c>
      <c r="BD144">
        <v>8.0499999999999999E-3</v>
      </c>
      <c r="BM144">
        <v>1.9199999999999998E-2</v>
      </c>
      <c r="BN144">
        <v>9.7100000000000006E-2</v>
      </c>
      <c r="BO144">
        <v>2.2300000000000002E-3</v>
      </c>
      <c r="BQ144">
        <v>1.06E-2</v>
      </c>
      <c r="BR144">
        <v>4.9100000000000003E-3</v>
      </c>
      <c r="BS144">
        <v>5.5199999999999997E-3</v>
      </c>
      <c r="BT144">
        <v>1.41E-2</v>
      </c>
      <c r="BU144">
        <v>3.8999999999999999E-4</v>
      </c>
      <c r="BV144">
        <v>2.3900000000000001E-2</v>
      </c>
      <c r="BW144">
        <v>5.4999999999999997E-3</v>
      </c>
      <c r="BX144">
        <v>0.11899999999999999</v>
      </c>
      <c r="BY144">
        <v>1.55E-2</v>
      </c>
      <c r="BZ144">
        <v>0.02</v>
      </c>
      <c r="CA144">
        <v>3.4299999999999997E-2</v>
      </c>
    </row>
    <row r="145" spans="43:79" ht="15" thickBot="1" x14ac:dyDescent="0.35">
      <c r="AQ145" s="58" t="s">
        <v>521</v>
      </c>
      <c r="AR145">
        <v>-1.92E-3</v>
      </c>
      <c r="AS145">
        <v>5.8E-4</v>
      </c>
      <c r="AT145">
        <v>-2.5000000000000001E-3</v>
      </c>
      <c r="AU145" s="62">
        <v>1.7999999999999999E-6</v>
      </c>
      <c r="AV145" s="62">
        <v>1.0699999999999999E-5</v>
      </c>
      <c r="AW145">
        <v>5.0100000000000003E-4</v>
      </c>
      <c r="AX145">
        <v>1.58E-3</v>
      </c>
      <c r="AY145">
        <v>3.6200000000000002E-4</v>
      </c>
      <c r="AZ145">
        <v>4.37E-4</v>
      </c>
      <c r="BA145">
        <v>5.3899999999999998E-4</v>
      </c>
      <c r="BB145">
        <v>3.1800000000000001E-3</v>
      </c>
      <c r="BC145">
        <v>1.31E-3</v>
      </c>
      <c r="BD145">
        <v>1.75E-4</v>
      </c>
      <c r="BM145">
        <v>2.8499999999999999E-4</v>
      </c>
      <c r="BN145">
        <v>1.5499999999999999E-3</v>
      </c>
      <c r="BO145" s="62">
        <v>3.6000000000000001E-5</v>
      </c>
      <c r="BQ145">
        <v>1.65E-4</v>
      </c>
      <c r="BR145">
        <v>1.2999999999999999E-4</v>
      </c>
      <c r="BS145" s="62">
        <v>7.5099999999999996E-5</v>
      </c>
      <c r="BT145">
        <v>3.39E-4</v>
      </c>
      <c r="BU145" s="62">
        <v>1.3499999999999999E-5</v>
      </c>
      <c r="BV145">
        <v>4.6999999999999999E-4</v>
      </c>
      <c r="BW145">
        <v>2.9E-4</v>
      </c>
      <c r="BX145">
        <v>1.8699999999999999E-3</v>
      </c>
      <c r="BY145">
        <v>2.9500000000000001E-4</v>
      </c>
      <c r="BZ145">
        <v>4.26E-4</v>
      </c>
      <c r="CA145">
        <v>2.7399999999999998E-3</v>
      </c>
    </row>
    <row r="146" spans="43:79" ht="15" thickBot="1" x14ac:dyDescent="0.35">
      <c r="AQ146" s="58" t="s">
        <v>522</v>
      </c>
      <c r="AR146" s="62">
        <v>1390</v>
      </c>
      <c r="AS146" s="62">
        <v>1370</v>
      </c>
      <c r="AT146">
        <v>12.9</v>
      </c>
      <c r="AU146">
        <v>2.57</v>
      </c>
      <c r="AV146">
        <v>14.1</v>
      </c>
      <c r="AW146" s="62">
        <v>1800</v>
      </c>
      <c r="AX146" s="62">
        <v>5020</v>
      </c>
      <c r="AY146">
        <v>761</v>
      </c>
      <c r="AZ146" s="62">
        <v>1400</v>
      </c>
      <c r="BA146" s="62">
        <v>1350</v>
      </c>
      <c r="BB146" s="62">
        <v>60500</v>
      </c>
      <c r="BC146" s="62">
        <v>2230</v>
      </c>
      <c r="BD146">
        <v>445</v>
      </c>
      <c r="BM146" s="62">
        <v>2340</v>
      </c>
      <c r="BN146" s="62">
        <v>13500</v>
      </c>
      <c r="BO146">
        <v>88.1</v>
      </c>
      <c r="BQ146" s="62">
        <v>2240</v>
      </c>
      <c r="BR146" s="62">
        <v>1340</v>
      </c>
      <c r="BS146">
        <v>520</v>
      </c>
      <c r="BT146" s="62">
        <v>3700</v>
      </c>
      <c r="BU146">
        <v>131</v>
      </c>
      <c r="BV146" s="62">
        <v>1870</v>
      </c>
      <c r="BW146">
        <v>149</v>
      </c>
      <c r="BX146" s="62">
        <v>15900</v>
      </c>
      <c r="BY146" s="62">
        <v>3580</v>
      </c>
      <c r="BZ146" s="62">
        <v>4340</v>
      </c>
      <c r="CA146" s="62">
        <v>5710</v>
      </c>
    </row>
    <row r="147" spans="43:79" ht="15" thickBot="1" x14ac:dyDescent="0.35">
      <c r="AQ147" s="58" t="s">
        <v>523</v>
      </c>
      <c r="AR147">
        <v>2.3E-2</v>
      </c>
      <c r="AS147">
        <v>2.2800000000000001E-2</v>
      </c>
      <c r="AT147">
        <v>2.1699999999999999E-4</v>
      </c>
      <c r="AU147" s="62">
        <v>8.3100000000000001E-6</v>
      </c>
      <c r="AV147">
        <v>1.92E-4</v>
      </c>
      <c r="AW147">
        <v>1.17E-2</v>
      </c>
      <c r="AX147">
        <v>1.4500000000000001E-2</v>
      </c>
      <c r="AY147">
        <v>1.01E-2</v>
      </c>
      <c r="AZ147">
        <v>1.2500000000000001E-2</v>
      </c>
      <c r="BA147">
        <v>1.43E-2</v>
      </c>
      <c r="BB147">
        <v>0.26</v>
      </c>
      <c r="BC147">
        <v>1.84E-2</v>
      </c>
      <c r="BD147">
        <v>8.8900000000000003E-3</v>
      </c>
      <c r="BM147">
        <v>7.8799999999999999E-3</v>
      </c>
      <c r="BN147">
        <v>4.6899999999999997E-2</v>
      </c>
      <c r="BO147">
        <v>7.2900000000000005E-4</v>
      </c>
      <c r="BQ147">
        <v>1.4499999999999999E-3</v>
      </c>
      <c r="BR147">
        <v>1.49E-3</v>
      </c>
      <c r="BS147">
        <v>1.25E-3</v>
      </c>
      <c r="BT147">
        <v>5.6699999999999997E-3</v>
      </c>
      <c r="BU147">
        <v>1.6799999999999999E-4</v>
      </c>
      <c r="BV147">
        <v>1.0999999999999999E-2</v>
      </c>
      <c r="BW147">
        <v>1.34E-3</v>
      </c>
      <c r="BX147">
        <v>5.5500000000000001E-2</v>
      </c>
      <c r="BY147">
        <v>2.9399999999999999E-3</v>
      </c>
      <c r="BZ147">
        <v>7.0499999999999998E-3</v>
      </c>
      <c r="CA147">
        <v>2.3700000000000001E-3</v>
      </c>
    </row>
    <row r="148" spans="43:79" ht="15" thickBot="1" x14ac:dyDescent="0.35">
      <c r="AQ148" s="58" t="s">
        <v>524</v>
      </c>
      <c r="AR148">
        <v>420</v>
      </c>
      <c r="AS148">
        <v>478</v>
      </c>
      <c r="AT148">
        <v>-59.1</v>
      </c>
      <c r="AU148">
        <v>0.97</v>
      </c>
      <c r="AV148">
        <v>4.93</v>
      </c>
      <c r="AW148" s="62">
        <v>1010</v>
      </c>
      <c r="AX148" s="62">
        <v>3430</v>
      </c>
      <c r="AY148">
        <v>306</v>
      </c>
      <c r="AZ148">
        <v>448</v>
      </c>
      <c r="BA148">
        <v>527</v>
      </c>
      <c r="BB148" s="62">
        <v>10800</v>
      </c>
      <c r="BC148">
        <v>743</v>
      </c>
      <c r="BD148">
        <v>142</v>
      </c>
      <c r="BM148" s="62">
        <v>1620</v>
      </c>
      <c r="BN148" s="62">
        <v>10200</v>
      </c>
      <c r="BO148">
        <v>24</v>
      </c>
      <c r="BQ148">
        <v>713</v>
      </c>
      <c r="BR148">
        <v>366</v>
      </c>
      <c r="BS148">
        <v>137</v>
      </c>
      <c r="BT148" s="62">
        <v>2190</v>
      </c>
      <c r="BU148">
        <v>126</v>
      </c>
      <c r="BV148">
        <v>739</v>
      </c>
      <c r="BW148">
        <v>45.5</v>
      </c>
      <c r="BX148" s="62">
        <v>11800</v>
      </c>
      <c r="BY148" s="62">
        <v>1080</v>
      </c>
      <c r="BZ148" s="62">
        <v>2450</v>
      </c>
      <c r="CA148">
        <v>190</v>
      </c>
    </row>
    <row r="149" spans="43:79" ht="15" thickBot="1" x14ac:dyDescent="0.35">
      <c r="AQ149" s="58" t="s">
        <v>525</v>
      </c>
      <c r="AR149">
        <v>1.07E-3</v>
      </c>
      <c r="AS149">
        <v>1.06E-3</v>
      </c>
      <c r="AT149" s="62">
        <v>1.38E-5</v>
      </c>
      <c r="AU149" s="62">
        <v>1.4100000000000001E-6</v>
      </c>
      <c r="AV149" s="62">
        <v>1.45E-5</v>
      </c>
      <c r="AW149">
        <v>1E-3</v>
      </c>
      <c r="AX149">
        <v>3.2699999999999999E-3</v>
      </c>
      <c r="AY149">
        <v>6.4800000000000003E-4</v>
      </c>
      <c r="AZ149">
        <v>8.6600000000000002E-4</v>
      </c>
      <c r="BA149">
        <v>9.5299999999999996E-4</v>
      </c>
      <c r="BB149">
        <v>1.44E-2</v>
      </c>
      <c r="BC149">
        <v>2.1900000000000001E-3</v>
      </c>
      <c r="BD149">
        <v>1.41E-3</v>
      </c>
      <c r="BM149">
        <v>6.4800000000000003E-4</v>
      </c>
      <c r="BN149">
        <v>3.3500000000000001E-3</v>
      </c>
      <c r="BO149" s="62">
        <v>3.7700000000000002E-5</v>
      </c>
      <c r="BQ149">
        <v>2.63E-4</v>
      </c>
      <c r="BR149">
        <v>1.95E-4</v>
      </c>
      <c r="BS149">
        <v>2.6600000000000001E-4</v>
      </c>
      <c r="BT149">
        <v>5.2700000000000002E-4</v>
      </c>
      <c r="BU149" s="62">
        <v>1.6200000000000001E-5</v>
      </c>
      <c r="BV149">
        <v>1.08E-3</v>
      </c>
      <c r="BW149">
        <v>4.55E-4</v>
      </c>
      <c r="BX149">
        <v>4.0400000000000002E-3</v>
      </c>
      <c r="BY149">
        <v>4.57E-4</v>
      </c>
      <c r="BZ149">
        <v>8.0599999999999997E-4</v>
      </c>
      <c r="CA149">
        <v>1.4100000000000001E-4</v>
      </c>
    </row>
    <row r="150" spans="43:79" ht="15" thickBot="1" x14ac:dyDescent="0.35">
      <c r="AQ150" s="58" t="s">
        <v>526</v>
      </c>
      <c r="AR150">
        <v>-8.5699999999999998E-2</v>
      </c>
      <c r="AS150">
        <v>4.5199999999999997E-3</v>
      </c>
      <c r="AT150">
        <v>-9.0300000000000005E-2</v>
      </c>
      <c r="AU150" s="62">
        <v>7.5900000000000002E-5</v>
      </c>
      <c r="AV150" s="62">
        <v>8.5199999999999997E-5</v>
      </c>
      <c r="AW150">
        <v>4.7299999999999998E-3</v>
      </c>
      <c r="AX150">
        <v>9.0900000000000009E-3</v>
      </c>
      <c r="AY150">
        <v>4.4200000000000003E-3</v>
      </c>
      <c r="AZ150">
        <v>5.3299999999999997E-3</v>
      </c>
      <c r="BA150">
        <v>9.2499999999999995E-3</v>
      </c>
      <c r="BB150">
        <v>2.64E-2</v>
      </c>
      <c r="BC150">
        <v>8.43E-3</v>
      </c>
      <c r="BD150">
        <v>9.0200000000000002E-4</v>
      </c>
      <c r="BM150">
        <v>2.7599999999999999E-3</v>
      </c>
      <c r="BN150">
        <v>2.3E-2</v>
      </c>
      <c r="BO150">
        <v>5.3600000000000002E-4</v>
      </c>
      <c r="BQ150">
        <v>8.7399999999999999E-4</v>
      </c>
      <c r="BR150">
        <v>1.5499999999999999E-3</v>
      </c>
      <c r="BS150">
        <v>1.8500000000000001E-3</v>
      </c>
      <c r="BT150">
        <v>2.2100000000000002E-3</v>
      </c>
      <c r="BU150">
        <v>1.2899999999999999E-4</v>
      </c>
      <c r="BV150">
        <v>1.8700000000000001E-2</v>
      </c>
      <c r="BW150">
        <v>9.2699999999999998E-4</v>
      </c>
      <c r="BX150">
        <v>2.6200000000000001E-2</v>
      </c>
      <c r="BY150">
        <v>2.4199999999999998E-3</v>
      </c>
      <c r="BZ150">
        <v>4.1700000000000001E-3</v>
      </c>
      <c r="CA150">
        <v>5.3699999999999998E-2</v>
      </c>
    </row>
    <row r="151" spans="43:79" ht="15" thickBot="1" x14ac:dyDescent="0.35">
      <c r="AQ151" s="58" t="s">
        <v>527</v>
      </c>
      <c r="AR151">
        <v>-0.20200000000000001</v>
      </c>
      <c r="AS151">
        <v>7.2700000000000001E-2</v>
      </c>
      <c r="AT151">
        <v>-0.27500000000000002</v>
      </c>
      <c r="AU151">
        <v>2.7999999999999998E-4</v>
      </c>
      <c r="AV151">
        <v>1.1999999999999999E-3</v>
      </c>
      <c r="AW151">
        <v>8.3299999999999999E-2</v>
      </c>
      <c r="AX151">
        <v>0.111</v>
      </c>
      <c r="AY151">
        <v>5.1200000000000002E-2</v>
      </c>
      <c r="AZ151">
        <v>8.2600000000000007E-2</v>
      </c>
      <c r="BA151">
        <v>8.2600000000000007E-2</v>
      </c>
      <c r="BB151">
        <v>0.14299999999999999</v>
      </c>
      <c r="BC151">
        <v>0.14499999999999999</v>
      </c>
      <c r="BD151">
        <v>5.5100000000000003E-2</v>
      </c>
      <c r="BM151">
        <v>5.4899999999999997E-2</v>
      </c>
      <c r="BN151">
        <v>0.43</v>
      </c>
      <c r="BO151">
        <v>4.62E-3</v>
      </c>
      <c r="BQ151">
        <v>1.1900000000000001E-2</v>
      </c>
      <c r="BR151">
        <v>0.159</v>
      </c>
      <c r="BS151">
        <v>9.6399999999999993E-3</v>
      </c>
      <c r="BT151">
        <v>3.5999999999999997E-2</v>
      </c>
      <c r="BU151">
        <v>1.47E-3</v>
      </c>
      <c r="BV151">
        <v>0.34499999999999997</v>
      </c>
      <c r="BW151">
        <v>9.9500000000000005E-3</v>
      </c>
      <c r="BX151">
        <v>0.48899999999999999</v>
      </c>
      <c r="BY151">
        <v>0.17100000000000001</v>
      </c>
      <c r="BZ151">
        <v>4.6800000000000001E-2</v>
      </c>
      <c r="CA151">
        <v>0.19800000000000001</v>
      </c>
    </row>
    <row r="152" spans="43:79" ht="15" thickBot="1" x14ac:dyDescent="0.35">
      <c r="AQ152" s="58" t="s">
        <v>528</v>
      </c>
      <c r="AR152">
        <v>0.114</v>
      </c>
      <c r="AS152">
        <v>0.104</v>
      </c>
      <c r="AT152">
        <v>9.2800000000000001E-3</v>
      </c>
      <c r="AU152">
        <v>1.66E-4</v>
      </c>
      <c r="AV152">
        <v>1.16E-3</v>
      </c>
      <c r="AW152">
        <v>8.0299999999999996E-2</v>
      </c>
      <c r="AX152">
        <v>0.151</v>
      </c>
      <c r="AY152">
        <v>6.8099999999999994E-2</v>
      </c>
      <c r="AZ152">
        <v>6.4199999999999993E-2</v>
      </c>
      <c r="BA152">
        <v>8.1000000000000003E-2</v>
      </c>
      <c r="BB152">
        <v>0.154</v>
      </c>
      <c r="BC152">
        <v>0.187</v>
      </c>
      <c r="BD152">
        <v>1.7600000000000001E-2</v>
      </c>
      <c r="BM152">
        <v>5.8200000000000002E-2</v>
      </c>
      <c r="BN152">
        <v>0.40899999999999997</v>
      </c>
      <c r="BO152">
        <v>3.9100000000000003E-3</v>
      </c>
      <c r="BQ152">
        <v>2.3099999999999999E-2</v>
      </c>
      <c r="BR152">
        <v>2.5899999999999999E-2</v>
      </c>
      <c r="BS152">
        <v>8.7200000000000003E-3</v>
      </c>
      <c r="BT152">
        <v>4.7E-2</v>
      </c>
      <c r="BU152">
        <v>1.6000000000000001E-3</v>
      </c>
      <c r="BV152">
        <v>0.14399999999999999</v>
      </c>
      <c r="BW152">
        <v>8.8500000000000002E-3</v>
      </c>
      <c r="BX152">
        <v>0.47099999999999997</v>
      </c>
      <c r="BY152">
        <v>4.9000000000000002E-2</v>
      </c>
      <c r="BZ152">
        <v>5.67E-2</v>
      </c>
      <c r="CA152">
        <v>7.5399999999999998E-3</v>
      </c>
    </row>
    <row r="153" spans="43:79" ht="15" thickBot="1" x14ac:dyDescent="0.35">
      <c r="AQ153" s="58" t="s">
        <v>529</v>
      </c>
      <c r="AR153">
        <v>0.60399999999999998</v>
      </c>
      <c r="AS153">
        <v>0.59799999999999998</v>
      </c>
      <c r="AT153">
        <v>5.5500000000000002E-3</v>
      </c>
      <c r="AU153">
        <v>1.25E-4</v>
      </c>
      <c r="AV153">
        <v>1.8400000000000001E-3</v>
      </c>
      <c r="AW153">
        <v>0.34200000000000003</v>
      </c>
      <c r="AX153">
        <v>0.28999999999999998</v>
      </c>
      <c r="AY153">
        <v>0.154</v>
      </c>
      <c r="AZ153">
        <v>0.182</v>
      </c>
      <c r="BA153">
        <v>0.373</v>
      </c>
      <c r="BB153">
        <v>0.27100000000000002</v>
      </c>
      <c r="BC153">
        <v>1.52</v>
      </c>
      <c r="BD153">
        <v>0.26100000000000001</v>
      </c>
      <c r="BM153">
        <v>7.4099999999999999E-2</v>
      </c>
      <c r="BN153">
        <v>0.9</v>
      </c>
      <c r="BO153">
        <v>8.0000000000000002E-3</v>
      </c>
      <c r="BQ153">
        <v>4.9299999999999997E-2</v>
      </c>
      <c r="BR153">
        <v>1.7000000000000001E-2</v>
      </c>
      <c r="BS153">
        <v>2.87E-2</v>
      </c>
      <c r="BT153">
        <v>5.2999999999999999E-2</v>
      </c>
      <c r="BU153">
        <v>9.9799999999999993E-3</v>
      </c>
      <c r="BV153">
        <v>0.32300000000000001</v>
      </c>
      <c r="BW153">
        <v>1.7999999999999999E-2</v>
      </c>
      <c r="BX153">
        <v>0.98199999999999998</v>
      </c>
      <c r="BY153">
        <v>6.6299999999999998E-2</v>
      </c>
      <c r="BZ153">
        <v>8.4500000000000006E-2</v>
      </c>
      <c r="CA153">
        <v>6.1599999999999997E-3</v>
      </c>
    </row>
    <row r="154" spans="43:79" ht="15" thickBot="1" x14ac:dyDescent="0.35">
      <c r="AQ154" s="58" t="s">
        <v>530</v>
      </c>
      <c r="AR154">
        <v>0.55900000000000005</v>
      </c>
      <c r="AS154">
        <v>0.55500000000000005</v>
      </c>
      <c r="AT154">
        <v>4.1900000000000001E-3</v>
      </c>
      <c r="AU154">
        <v>1.93E-4</v>
      </c>
      <c r="AV154">
        <v>1.64E-3</v>
      </c>
      <c r="AW154">
        <v>0.316</v>
      </c>
      <c r="AX154">
        <v>0.33800000000000002</v>
      </c>
      <c r="AY154">
        <v>0.15</v>
      </c>
      <c r="AZ154">
        <v>0.17599999999999999</v>
      </c>
      <c r="BA154">
        <v>0.373</v>
      </c>
      <c r="BB154">
        <v>0.23100000000000001</v>
      </c>
      <c r="BC154">
        <v>1.44</v>
      </c>
      <c r="BD154">
        <v>0.27600000000000002</v>
      </c>
      <c r="BM154">
        <v>8.77E-2</v>
      </c>
      <c r="BN154">
        <v>0.83299999999999996</v>
      </c>
      <c r="BO154">
        <v>9.2700000000000005E-3</v>
      </c>
      <c r="BQ154">
        <v>5.2600000000000001E-2</v>
      </c>
      <c r="BR154">
        <v>2.0799999999999999E-2</v>
      </c>
      <c r="BS154">
        <v>2.7400000000000001E-2</v>
      </c>
      <c r="BT154">
        <v>6.6000000000000003E-2</v>
      </c>
      <c r="BU154">
        <v>1.1900000000000001E-2</v>
      </c>
      <c r="BV154">
        <v>0.27200000000000002</v>
      </c>
      <c r="BW154">
        <v>2.1299999999999999E-2</v>
      </c>
      <c r="BX154">
        <v>0.93</v>
      </c>
      <c r="BY154">
        <v>7.3400000000000007E-2</v>
      </c>
      <c r="BZ154">
        <v>9.8599999999999993E-2</v>
      </c>
      <c r="CA154">
        <v>4.3699999999999998E-3</v>
      </c>
    </row>
    <row r="155" spans="43:79" ht="15" thickBot="1" x14ac:dyDescent="0.35">
      <c r="AQ155" s="58" t="s">
        <v>531</v>
      </c>
      <c r="AR155">
        <v>3.9500000000000001E-4</v>
      </c>
      <c r="AS155">
        <v>3.9500000000000001E-4</v>
      </c>
      <c r="AT155" s="62">
        <v>5.9500000000000003E-9</v>
      </c>
      <c r="AU155" s="62">
        <v>6.7800000000000004E-10</v>
      </c>
      <c r="AV155" s="62">
        <v>4.8900000000000001E-8</v>
      </c>
      <c r="AW155" s="62">
        <v>7.0899999999999999E-6</v>
      </c>
      <c r="AX155" s="62">
        <v>1.9999999999999999E-6</v>
      </c>
      <c r="AY155" s="62">
        <v>1.04E-5</v>
      </c>
      <c r="AZ155" s="62">
        <v>1.13E-5</v>
      </c>
      <c r="BA155" s="62">
        <v>1.19E-5</v>
      </c>
      <c r="BB155" s="62">
        <v>6.3300000000000004E-6</v>
      </c>
      <c r="BC155" s="62">
        <v>4.4000000000000002E-6</v>
      </c>
      <c r="BD155" s="62">
        <v>1.0100000000000001E-6</v>
      </c>
      <c r="BM155" s="62">
        <v>5.63E-5</v>
      </c>
      <c r="BN155" s="62">
        <v>6.1800000000000001E-6</v>
      </c>
      <c r="BO155" s="62">
        <v>7.8300000000000006E-8</v>
      </c>
      <c r="BQ155" s="62">
        <v>1.15E-5</v>
      </c>
      <c r="BR155" s="62">
        <v>5.9299999999999998E-7</v>
      </c>
      <c r="BS155" s="62">
        <v>1.1400000000000001E-6</v>
      </c>
      <c r="BT155" s="62">
        <v>3.1000000000000001E-5</v>
      </c>
      <c r="BU155" s="62">
        <v>3.0400000000000001E-8</v>
      </c>
      <c r="BV155" s="62">
        <v>2.9699999999999999E-6</v>
      </c>
      <c r="BW155" s="62">
        <v>1.3899999999999999E-7</v>
      </c>
      <c r="BX155" s="62">
        <v>6.2500000000000001E-5</v>
      </c>
      <c r="BY155" s="62">
        <v>1.2099999999999999E-5</v>
      </c>
      <c r="BZ155" s="62">
        <v>3.2199999999999997E-5</v>
      </c>
      <c r="CA155" s="62">
        <v>9.3400000000000003E-8</v>
      </c>
    </row>
    <row r="156" spans="43:79" ht="15" thickBot="1" x14ac:dyDescent="0.35">
      <c r="AQ156" s="58" t="s">
        <v>532</v>
      </c>
      <c r="AR156" s="62">
        <v>8.03E-5</v>
      </c>
      <c r="AS156" s="62">
        <v>8.03E-5</v>
      </c>
      <c r="AT156" s="62">
        <v>5.2599999999999996E-9</v>
      </c>
      <c r="AU156" s="62">
        <v>2.6200000000000001E-9</v>
      </c>
      <c r="AV156" s="62">
        <v>1.55E-7</v>
      </c>
      <c r="AW156" s="62">
        <v>9.7700000000000003E-5</v>
      </c>
      <c r="AX156" s="62">
        <v>2.83E-6</v>
      </c>
      <c r="AY156">
        <v>9.4399999999999996E-4</v>
      </c>
      <c r="AZ156">
        <v>1.9799999999999999E-4</v>
      </c>
      <c r="BA156">
        <v>1.8699999999999999E-4</v>
      </c>
      <c r="BB156" s="62">
        <v>1.2300000000000001E-5</v>
      </c>
      <c r="BC156" s="62">
        <v>9.8200000000000008E-6</v>
      </c>
      <c r="BD156" s="62">
        <v>2.0600000000000002E-6</v>
      </c>
      <c r="BM156" s="62">
        <v>4.6799999999999999E-5</v>
      </c>
      <c r="BN156">
        <v>2.9100000000000003E-4</v>
      </c>
      <c r="BO156" s="62">
        <v>1.5999999999999999E-6</v>
      </c>
      <c r="BQ156" s="62">
        <v>1.77E-5</v>
      </c>
      <c r="BR156">
        <v>2.4000000000000001E-4</v>
      </c>
      <c r="BS156" s="62">
        <v>1.95E-5</v>
      </c>
      <c r="BT156" s="62">
        <v>5.0899999999999997E-5</v>
      </c>
      <c r="BU156" s="62">
        <v>1.4899999999999999E-6</v>
      </c>
      <c r="BV156">
        <v>9.5100000000000002E-4</v>
      </c>
      <c r="BW156" s="62">
        <v>6.3600000000000003E-7</v>
      </c>
      <c r="BX156">
        <v>3.39E-4</v>
      </c>
      <c r="BY156">
        <v>2.5799999999999998E-4</v>
      </c>
      <c r="BZ156" s="62">
        <v>7.1000000000000005E-5</v>
      </c>
      <c r="CA156" s="62">
        <v>7.5700000000000002E-7</v>
      </c>
    </row>
    <row r="157" spans="43:79" x14ac:dyDescent="0.3">
      <c r="AQ157" s="58" t="s">
        <v>533</v>
      </c>
    </row>
    <row r="165" spans="44:83" x14ac:dyDescent="0.3">
      <c r="AT165" s="62"/>
      <c r="AU165" s="62"/>
      <c r="AV165" s="62"/>
    </row>
    <row r="166" spans="44:83" x14ac:dyDescent="0.3">
      <c r="AU166" s="62"/>
    </row>
    <row r="167" spans="44:83" x14ac:dyDescent="0.3">
      <c r="AR167" s="62"/>
      <c r="AS167" s="62"/>
      <c r="AT167" s="62"/>
      <c r="AU167" s="62"/>
      <c r="AV167" s="62"/>
      <c r="AW167" s="62"/>
      <c r="AX167" s="62"/>
      <c r="AY167" s="62"/>
      <c r="AZ167" s="62"/>
      <c r="BA167" s="62"/>
      <c r="BB167" s="62"/>
      <c r="BD167" s="62"/>
      <c r="BQ167" s="62"/>
      <c r="BR167" s="62"/>
      <c r="BS167" s="62"/>
      <c r="BT167" s="62"/>
      <c r="BU167" s="62"/>
      <c r="BV167" s="62"/>
      <c r="BW167" s="62"/>
      <c r="BX167" s="62"/>
      <c r="BY167" s="62"/>
      <c r="BZ167" s="62"/>
      <c r="CA167" s="62"/>
      <c r="CB167" s="62"/>
      <c r="CC167" s="62"/>
      <c r="CD167" s="62"/>
      <c r="CE167" s="62"/>
    </row>
    <row r="168" spans="44:83" x14ac:dyDescent="0.3">
      <c r="AU168" s="62"/>
    </row>
    <row r="169" spans="44:83" x14ac:dyDescent="0.3">
      <c r="AR169" s="62"/>
      <c r="AS169" s="62"/>
      <c r="AT169" s="62"/>
      <c r="AU169" s="62"/>
      <c r="AV169" s="62"/>
      <c r="AW169" s="62"/>
      <c r="AX169" s="62"/>
      <c r="AY169" s="62"/>
      <c r="AZ169" s="62"/>
      <c r="BA169" s="62"/>
      <c r="BB169" s="62"/>
      <c r="BC169" s="62"/>
      <c r="BD169" s="62"/>
      <c r="BQ169" s="62"/>
      <c r="BR169" s="62"/>
      <c r="BS169" s="62"/>
      <c r="BU169" s="62"/>
      <c r="BV169" s="62"/>
      <c r="BW169" s="62"/>
      <c r="BX169" s="62"/>
      <c r="BY169" s="62"/>
      <c r="BZ169" s="62"/>
      <c r="CA169" s="62"/>
      <c r="CB169" s="62"/>
      <c r="CC169" s="62"/>
      <c r="CD169" s="62"/>
      <c r="CE169" s="62"/>
    </row>
    <row r="170" spans="44:83" x14ac:dyDescent="0.3">
      <c r="AR170" s="62"/>
      <c r="AS170" s="62"/>
      <c r="AT170" s="62"/>
      <c r="AU170" s="62"/>
      <c r="AV170" s="62"/>
      <c r="AW170" s="62"/>
      <c r="AY170" s="62"/>
      <c r="AZ170" s="62"/>
      <c r="BA170" s="62"/>
      <c r="BQ170" s="62"/>
      <c r="BS170" s="62"/>
      <c r="BU170" s="62"/>
      <c r="BV170" s="62"/>
      <c r="BW170" s="62"/>
      <c r="BX170" s="62"/>
      <c r="BY170" s="62"/>
      <c r="BZ170" s="62"/>
      <c r="CA170" s="62"/>
      <c r="CC170" s="62"/>
      <c r="CD170" s="62"/>
      <c r="CE170" s="62"/>
    </row>
    <row r="171" spans="44:83" x14ac:dyDescent="0.3">
      <c r="AR171" s="62"/>
      <c r="AS171" s="62"/>
      <c r="AT171" s="62"/>
      <c r="AU171" s="62"/>
      <c r="AV171" s="62"/>
      <c r="AZ171" s="62"/>
      <c r="BA171" s="62"/>
      <c r="BC171" s="62"/>
      <c r="BS171" s="62"/>
      <c r="BV171" s="62"/>
      <c r="BW171" s="62"/>
      <c r="BY171" s="62"/>
      <c r="CA171" s="62"/>
      <c r="CE171" s="62"/>
    </row>
    <row r="173" spans="44:83" x14ac:dyDescent="0.3">
      <c r="AT173" s="62"/>
      <c r="AU173" s="62"/>
      <c r="AV173" s="62"/>
      <c r="BY173" s="62"/>
    </row>
    <row r="174" spans="44:83" x14ac:dyDescent="0.3">
      <c r="AT174" s="62"/>
      <c r="AU174" s="62"/>
      <c r="BY174" s="62"/>
    </row>
    <row r="175" spans="44:83" x14ac:dyDescent="0.3">
      <c r="AT175" s="62"/>
      <c r="AU175" s="62"/>
      <c r="AV175" s="62"/>
      <c r="BD175" s="62"/>
      <c r="BY175" s="62"/>
      <c r="CE175" s="62"/>
    </row>
    <row r="177" spans="46:83" x14ac:dyDescent="0.3">
      <c r="AT177" s="62"/>
      <c r="AU177" s="62"/>
      <c r="AV177" s="62"/>
      <c r="BS177" s="62"/>
      <c r="BY177" s="62"/>
      <c r="CE177" s="62"/>
    </row>
    <row r="178" spans="46:83" x14ac:dyDescent="0.3">
      <c r="AU178" s="62"/>
      <c r="AV178" s="62"/>
    </row>
    <row r="179" spans="46:83" x14ac:dyDescent="0.3">
      <c r="AU179" s="62"/>
      <c r="AV179" s="62"/>
    </row>
    <row r="180" spans="46:83" x14ac:dyDescent="0.3">
      <c r="AU180" s="62"/>
    </row>
    <row r="181" spans="46:83" x14ac:dyDescent="0.3">
      <c r="AU181" s="62"/>
      <c r="AV181" s="62"/>
    </row>
    <row r="182" spans="46:83" x14ac:dyDescent="0.3">
      <c r="AU182" s="62"/>
    </row>
    <row r="184" spans="46:83" x14ac:dyDescent="0.3">
      <c r="AU184" s="62"/>
    </row>
    <row r="187" spans="46:83" x14ac:dyDescent="0.3">
      <c r="AT187" s="62"/>
      <c r="AU187" s="62"/>
      <c r="BY187" s="62"/>
    </row>
    <row r="188" spans="46:83" x14ac:dyDescent="0.3">
      <c r="AT188" s="62"/>
      <c r="AU188" s="62"/>
      <c r="AV188" s="62"/>
      <c r="BY188" s="62"/>
    </row>
    <row r="189" spans="46:83" x14ac:dyDescent="0.3">
      <c r="AT189" s="62"/>
      <c r="AU189" s="62"/>
      <c r="AV189" s="62"/>
      <c r="AX189" s="62"/>
      <c r="BB189" s="62"/>
      <c r="BD189" s="62"/>
      <c r="BS189" s="62"/>
      <c r="BU189" s="62"/>
      <c r="BV189" s="62"/>
      <c r="BW189" s="62"/>
      <c r="BX189" s="62"/>
      <c r="BY189" s="62"/>
      <c r="CA189" s="62"/>
      <c r="CC189" s="62"/>
      <c r="CE189" s="62"/>
    </row>
    <row r="190" spans="46:83" x14ac:dyDescent="0.3">
      <c r="AU190" s="62"/>
      <c r="AV190" s="62"/>
      <c r="BS190" s="62"/>
      <c r="BY190" s="62"/>
      <c r="CE190" s="62"/>
    </row>
    <row r="191" spans="46:83" x14ac:dyDescent="0.3">
      <c r="AT191" s="62"/>
      <c r="AU191" s="62"/>
      <c r="AV191" s="62"/>
      <c r="BS191" s="62"/>
      <c r="BY191" s="62"/>
      <c r="CE191" s="62"/>
    </row>
    <row r="192" spans="46:83" x14ac:dyDescent="0.3">
      <c r="AU192" s="62"/>
      <c r="AV192" s="62"/>
      <c r="BY192" s="62"/>
    </row>
    <row r="195" spans="46:83" x14ac:dyDescent="0.3">
      <c r="AT195" s="62"/>
      <c r="AU195" s="62"/>
      <c r="AV195" s="62"/>
      <c r="AW195" s="62"/>
      <c r="AX195" s="62"/>
      <c r="AY195" s="62"/>
      <c r="AZ195" s="62"/>
      <c r="BA195" s="62"/>
      <c r="BB195" s="62"/>
      <c r="BC195" s="62"/>
      <c r="BD195" s="62"/>
      <c r="BR195" s="62"/>
      <c r="BS195" s="62"/>
      <c r="BU195" s="62"/>
      <c r="BV195" s="62"/>
      <c r="BW195" s="62"/>
      <c r="BX195" s="62"/>
      <c r="BY195" s="62"/>
      <c r="BZ195" s="62"/>
      <c r="CA195" s="62"/>
      <c r="CC195" s="62"/>
      <c r="CD195" s="62"/>
      <c r="CE195" s="62"/>
    </row>
    <row r="196" spans="46:83" x14ac:dyDescent="0.3">
      <c r="AT196" s="62"/>
      <c r="AU196" s="62"/>
      <c r="AV196" s="62"/>
      <c r="BS196" s="62"/>
      <c r="BY196" s="62"/>
      <c r="CE196" s="62"/>
    </row>
    <row r="197" spans="46:83" x14ac:dyDescent="0.3">
      <c r="AT197" s="62"/>
      <c r="AU197" s="62"/>
    </row>
    <row r="198" spans="46:83" x14ac:dyDescent="0.3">
      <c r="AT198" s="62"/>
      <c r="AU198" s="62"/>
    </row>
    <row r="199" spans="46:83" x14ac:dyDescent="0.3">
      <c r="AT199" s="62"/>
      <c r="AU199" s="62"/>
      <c r="AV199" s="62"/>
      <c r="BS199" s="62"/>
      <c r="BY199" s="62"/>
    </row>
    <row r="200" spans="46:83" x14ac:dyDescent="0.3">
      <c r="AT200" s="62"/>
      <c r="AU200" s="62"/>
      <c r="AV200" s="62"/>
      <c r="AW200" s="62"/>
      <c r="AX200" s="62"/>
      <c r="AY200" s="62"/>
      <c r="AZ200" s="62"/>
      <c r="BA200" s="62"/>
      <c r="BB200" s="62"/>
      <c r="BC200" s="62"/>
      <c r="BD200" s="62"/>
      <c r="BR200" s="62"/>
      <c r="BS200" s="62"/>
      <c r="BU200" s="62"/>
      <c r="BV200" s="62"/>
      <c r="BW200" s="62"/>
      <c r="BX200" s="62"/>
      <c r="BY200" s="62"/>
      <c r="BZ200" s="62"/>
      <c r="CA200" s="62"/>
      <c r="CC200" s="62"/>
      <c r="CD200" s="62"/>
      <c r="CE200" s="62"/>
    </row>
    <row r="201" spans="46:83" x14ac:dyDescent="0.3">
      <c r="AU201" s="62"/>
      <c r="AV201" s="62"/>
    </row>
    <row r="202" spans="46:83" x14ac:dyDescent="0.3">
      <c r="AU202" s="62"/>
      <c r="AV202" s="62"/>
      <c r="BY202" s="62"/>
    </row>
    <row r="203" spans="46:83" x14ac:dyDescent="0.3">
      <c r="AT203" s="62"/>
      <c r="AU203" s="62"/>
    </row>
    <row r="205" spans="46:83" x14ac:dyDescent="0.3">
      <c r="AU205" s="62"/>
    </row>
    <row r="206" spans="46:83" x14ac:dyDescent="0.3">
      <c r="AV206" s="62"/>
    </row>
    <row r="207" spans="46:83" x14ac:dyDescent="0.3">
      <c r="AU207" s="62"/>
    </row>
    <row r="208" spans="46:83" x14ac:dyDescent="0.3">
      <c r="AU208" s="62"/>
    </row>
    <row r="209" spans="44:83" x14ac:dyDescent="0.3">
      <c r="AU209" s="62"/>
    </row>
    <row r="210" spans="44:83" x14ac:dyDescent="0.3">
      <c r="AR210" s="62"/>
      <c r="AS210" s="62"/>
      <c r="AT210" s="62"/>
      <c r="AU210" s="62"/>
      <c r="AV210" s="62"/>
      <c r="AW210" s="62"/>
      <c r="AX210" s="62"/>
      <c r="BB210" s="62"/>
      <c r="BD210" s="62"/>
      <c r="BQ210" s="62"/>
      <c r="BR210" s="62"/>
      <c r="BS210" s="62"/>
      <c r="BU210" s="62"/>
      <c r="BV210" s="62"/>
      <c r="BW210" s="62"/>
      <c r="BX210" s="62"/>
      <c r="BY210" s="62"/>
      <c r="CA210" s="62"/>
      <c r="CC210" s="62"/>
      <c r="CD210" s="62"/>
      <c r="CE210" s="62"/>
    </row>
    <row r="211" spans="44:83" x14ac:dyDescent="0.3">
      <c r="AR211" s="62"/>
      <c r="AS211" s="62"/>
      <c r="AT211" s="62"/>
      <c r="AU211" s="62"/>
      <c r="AV211" s="62"/>
      <c r="AW211" s="62"/>
      <c r="AX211" s="62"/>
      <c r="BB211" s="62"/>
      <c r="BD211" s="62"/>
      <c r="BQ211" s="62"/>
      <c r="BR211" s="62"/>
      <c r="BS211" s="62"/>
      <c r="BU211" s="62"/>
      <c r="BV211" s="62"/>
      <c r="BW211" s="62"/>
      <c r="BX211" s="62"/>
      <c r="BY211" s="62"/>
      <c r="CA211" s="62"/>
      <c r="CC211" s="62"/>
      <c r="CD211" s="62"/>
      <c r="CE211" s="62"/>
    </row>
    <row r="216" spans="44:83" x14ac:dyDescent="0.3">
      <c r="AT216" s="62"/>
      <c r="AU216" s="62"/>
      <c r="AV216" s="62"/>
      <c r="BS216" s="62"/>
    </row>
    <row r="217" spans="44:83" x14ac:dyDescent="0.3">
      <c r="AU217" s="62"/>
    </row>
    <row r="222" spans="44:83" x14ac:dyDescent="0.3">
      <c r="AR222" s="62"/>
      <c r="AS222" s="62"/>
      <c r="AT222" s="62"/>
      <c r="AU222" s="62"/>
      <c r="AV222" s="62"/>
      <c r="AW222" s="62"/>
      <c r="AX222" s="62"/>
      <c r="AY222" s="62"/>
      <c r="AZ222" s="62"/>
      <c r="BA222" s="62"/>
      <c r="BB222" s="62"/>
      <c r="BC222" s="62"/>
      <c r="BD222" s="62"/>
      <c r="BQ222" s="62"/>
      <c r="BR222" s="62"/>
      <c r="BS222" s="62"/>
      <c r="BU222" s="62"/>
      <c r="BV222" s="62"/>
      <c r="BW222" s="62"/>
      <c r="BX222" s="62"/>
      <c r="BY222" s="62"/>
      <c r="BZ222" s="62"/>
      <c r="CA222" s="62"/>
      <c r="CB222" s="62"/>
      <c r="CC222" s="62"/>
      <c r="CD222" s="62"/>
      <c r="CE222" s="62"/>
    </row>
    <row r="225" spans="44:83" x14ac:dyDescent="0.3">
      <c r="AU225" s="62"/>
      <c r="AV225" s="62"/>
      <c r="BS225" s="62"/>
      <c r="BW225" s="62"/>
      <c r="BY225" s="62"/>
    </row>
    <row r="226" spans="44:83" x14ac:dyDescent="0.3">
      <c r="AR226" s="62"/>
      <c r="AS226" s="62"/>
      <c r="AW226" s="62"/>
      <c r="AX226" s="62"/>
      <c r="AZ226" s="62"/>
      <c r="BA226" s="62"/>
      <c r="BB226" s="62"/>
      <c r="BC226" s="62"/>
      <c r="BQ226" s="62"/>
      <c r="BR226" s="62"/>
      <c r="BU226" s="62"/>
      <c r="BV226" s="62"/>
      <c r="BX226" s="62"/>
      <c r="BZ226" s="62"/>
      <c r="CB226" s="62"/>
      <c r="CC226" s="62"/>
      <c r="CD226" s="62"/>
      <c r="CE226" s="62"/>
    </row>
    <row r="227" spans="44:83" x14ac:dyDescent="0.3">
      <c r="AU227" s="62"/>
    </row>
    <row r="228" spans="44:83" x14ac:dyDescent="0.3">
      <c r="AW228" s="62"/>
      <c r="AX228" s="62"/>
      <c r="BB228" s="62"/>
      <c r="BQ228" s="62"/>
      <c r="BR228" s="62"/>
      <c r="BX228" s="62"/>
      <c r="CB228" s="62"/>
      <c r="CC228" s="62"/>
      <c r="CD228" s="62"/>
    </row>
    <row r="229" spans="44:83" x14ac:dyDescent="0.3">
      <c r="AT229" s="62"/>
      <c r="AU229" s="62"/>
      <c r="AV229" s="62"/>
      <c r="BS229" s="62"/>
      <c r="BY229" s="62"/>
    </row>
    <row r="230" spans="44:83" x14ac:dyDescent="0.3">
      <c r="AU230" s="62"/>
      <c r="AV230" s="62"/>
    </row>
    <row r="235" spans="44:83" x14ac:dyDescent="0.3">
      <c r="AT235" s="62"/>
      <c r="AU235" s="62"/>
      <c r="AV235" s="62"/>
      <c r="AW235" s="62"/>
      <c r="AX235" s="62"/>
      <c r="AY235" s="62"/>
      <c r="AZ235" s="62"/>
      <c r="BA235" s="62"/>
      <c r="BB235" s="62"/>
      <c r="BC235" s="62"/>
      <c r="BD235" s="62"/>
      <c r="BQ235" s="62"/>
      <c r="BR235" s="62"/>
      <c r="BS235" s="62"/>
      <c r="BU235" s="62"/>
      <c r="BV235" s="62"/>
      <c r="BW235" s="62"/>
      <c r="BX235" s="62"/>
      <c r="BY235" s="62"/>
      <c r="BZ235" s="62"/>
      <c r="CA235" s="62"/>
      <c r="CB235" s="62"/>
      <c r="CC235" s="62"/>
      <c r="CD235" s="62"/>
      <c r="CE235" s="62"/>
    </row>
    <row r="236" spans="44:83" x14ac:dyDescent="0.3">
      <c r="AR236" s="62"/>
      <c r="AS236" s="62"/>
      <c r="AT236" s="62"/>
      <c r="AU236" s="62"/>
      <c r="AV236" s="62"/>
      <c r="AW236" s="62"/>
      <c r="AX236" s="62"/>
      <c r="BB236" s="62"/>
      <c r="BC236" s="62"/>
      <c r="BD236" s="62"/>
      <c r="BQ236" s="62"/>
      <c r="BS236" s="62"/>
      <c r="BU236" s="62"/>
      <c r="BW236" s="62"/>
      <c r="BX236" s="62"/>
      <c r="BY236" s="62"/>
      <c r="CA236" s="62"/>
      <c r="CD236" s="62"/>
      <c r="CE236" s="62"/>
    </row>
  </sheetData>
  <mergeCells count="9">
    <mergeCell ref="B130:D130"/>
    <mergeCell ref="B3:B4"/>
    <mergeCell ref="C3:C4"/>
    <mergeCell ref="D3:D4"/>
    <mergeCell ref="B50:D50"/>
    <mergeCell ref="B81:B82"/>
    <mergeCell ref="B83:B84"/>
    <mergeCell ref="C83:C84"/>
    <mergeCell ref="D83:D8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2FCD81-48C8-45C7-BD0D-250F0A245C08}">
  <dimension ref="B1:AS61"/>
  <sheetViews>
    <sheetView topLeftCell="A12" zoomScale="55" zoomScaleNormal="55" workbookViewId="0">
      <selection activeCell="F16" sqref="F16"/>
    </sheetView>
  </sheetViews>
  <sheetFormatPr defaultRowHeight="14.4" x14ac:dyDescent="0.3"/>
  <cols>
    <col min="2" max="2" width="48.44140625" bestFit="1" customWidth="1"/>
    <col min="3" max="3" width="18.5546875" bestFit="1" customWidth="1"/>
    <col min="4" max="4" width="12" bestFit="1" customWidth="1"/>
    <col min="5" max="5" width="17.6640625" customWidth="1"/>
    <col min="6" max="6" width="16.88671875" bestFit="1" customWidth="1"/>
    <col min="7" max="7" width="55" bestFit="1" customWidth="1"/>
    <col min="8" max="8" width="42.5546875" customWidth="1"/>
    <col min="9" max="9" width="63.44140625" bestFit="1" customWidth="1"/>
    <col min="12" max="12" width="35.88671875" bestFit="1" customWidth="1"/>
    <col min="13" max="13" width="1.44140625" bestFit="1" customWidth="1"/>
    <col min="14" max="14" width="43" bestFit="1" customWidth="1"/>
    <col min="15" max="15" width="41.21875" bestFit="1" customWidth="1"/>
    <col min="16" max="16" width="11.77734375" bestFit="1" customWidth="1"/>
    <col min="17" max="17" width="53.21875" bestFit="1" customWidth="1"/>
  </cols>
  <sheetData>
    <row r="1" spans="2:45" ht="15" thickBot="1" x14ac:dyDescent="0.35"/>
    <row r="2" spans="2:45" ht="15" thickBot="1" x14ac:dyDescent="0.35">
      <c r="B2" s="133" t="s">
        <v>68</v>
      </c>
      <c r="C2" s="134"/>
      <c r="D2" s="134"/>
      <c r="E2" s="134"/>
      <c r="F2" s="134"/>
      <c r="G2" s="134"/>
      <c r="I2" s="130" t="s">
        <v>544</v>
      </c>
      <c r="J2" s="56" t="s">
        <v>430</v>
      </c>
      <c r="K2" s="56" t="s">
        <v>431</v>
      </c>
      <c r="L2" s="56" t="s">
        <v>432</v>
      </c>
      <c r="M2" s="56" t="s">
        <v>433</v>
      </c>
      <c r="N2" s="56" t="s">
        <v>434</v>
      </c>
      <c r="O2" s="56" t="s">
        <v>435</v>
      </c>
      <c r="P2" s="56" t="s">
        <v>436</v>
      </c>
      <c r="Q2" s="56" t="s">
        <v>437</v>
      </c>
      <c r="R2" s="56" t="s">
        <v>438</v>
      </c>
      <c r="S2" s="56" t="s">
        <v>439</v>
      </c>
      <c r="T2" s="56" t="s">
        <v>440</v>
      </c>
      <c r="U2" s="56" t="s">
        <v>441</v>
      </c>
      <c r="V2" s="56" t="s">
        <v>442</v>
      </c>
      <c r="W2" s="56" t="s">
        <v>443</v>
      </c>
      <c r="X2" s="56" t="s">
        <v>444</v>
      </c>
      <c r="Y2" s="56" t="s">
        <v>445</v>
      </c>
      <c r="Z2" s="56" t="s">
        <v>446</v>
      </c>
      <c r="AA2" s="56" t="s">
        <v>447</v>
      </c>
      <c r="AB2" s="56" t="s">
        <v>448</v>
      </c>
      <c r="AC2" s="56" t="s">
        <v>449</v>
      </c>
      <c r="AD2" s="56" t="s">
        <v>450</v>
      </c>
      <c r="AE2" s="56" t="s">
        <v>451</v>
      </c>
      <c r="AF2" s="56" t="s">
        <v>452</v>
      </c>
      <c r="AG2" s="56" t="s">
        <v>453</v>
      </c>
      <c r="AH2" s="56" t="s">
        <v>454</v>
      </c>
      <c r="AI2" s="56" t="s">
        <v>455</v>
      </c>
      <c r="AJ2" s="56" t="s">
        <v>456</v>
      </c>
      <c r="AK2" s="56" t="s">
        <v>457</v>
      </c>
      <c r="AL2" s="56" t="s">
        <v>458</v>
      </c>
      <c r="AM2" s="56" t="s">
        <v>542</v>
      </c>
      <c r="AN2" s="56" t="s">
        <v>536</v>
      </c>
      <c r="AO2" s="56" t="s">
        <v>537</v>
      </c>
      <c r="AP2" s="56" t="s">
        <v>538</v>
      </c>
      <c r="AQ2" s="56" t="s">
        <v>539</v>
      </c>
      <c r="AR2" s="56" t="s">
        <v>540</v>
      </c>
      <c r="AS2" s="57" t="s">
        <v>541</v>
      </c>
    </row>
    <row r="3" spans="2:45" x14ac:dyDescent="0.3">
      <c r="B3" s="1" t="s">
        <v>0</v>
      </c>
      <c r="C3" s="2" t="s">
        <v>1</v>
      </c>
      <c r="D3" s="2" t="s">
        <v>2</v>
      </c>
      <c r="E3" s="2" t="s">
        <v>42</v>
      </c>
      <c r="F3" s="2" t="s">
        <v>96</v>
      </c>
      <c r="G3" s="2" t="s">
        <v>44</v>
      </c>
      <c r="I3" s="131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19"/>
      <c r="X3" s="19"/>
      <c r="Y3" s="19"/>
      <c r="Z3" s="19"/>
      <c r="AA3" s="19"/>
      <c r="AB3" s="19"/>
      <c r="AC3" s="19"/>
      <c r="AD3" s="19"/>
      <c r="AE3" s="64"/>
      <c r="AF3" s="64"/>
      <c r="AG3" s="64"/>
      <c r="AH3" s="19"/>
      <c r="AI3" s="64"/>
      <c r="AJ3" s="64"/>
      <c r="AK3" s="64"/>
      <c r="AL3" s="64"/>
      <c r="AM3" s="64"/>
      <c r="AN3" s="64"/>
      <c r="AO3" s="64"/>
      <c r="AP3" s="64"/>
      <c r="AQ3" s="64"/>
      <c r="AR3" s="64"/>
      <c r="AS3" s="65"/>
    </row>
    <row r="4" spans="2:45" x14ac:dyDescent="0.3">
      <c r="B4" s="10" t="s">
        <v>31</v>
      </c>
      <c r="C4" s="11" t="s">
        <v>304</v>
      </c>
      <c r="D4" s="12">
        <v>3.0222072</v>
      </c>
      <c r="E4" s="11">
        <v>10.6</v>
      </c>
      <c r="F4" s="11">
        <f>E4*D4</f>
        <v>32.035396319999997</v>
      </c>
      <c r="G4" s="19" t="s">
        <v>47</v>
      </c>
      <c r="I4" s="69" t="s">
        <v>518</v>
      </c>
      <c r="J4" s="19">
        <v>0.16300000000000001</v>
      </c>
      <c r="K4" s="19">
        <v>0.16300000000000001</v>
      </c>
      <c r="L4" s="64">
        <v>8.7800000000000006E-5</v>
      </c>
      <c r="M4" s="64">
        <v>5.9700000000000001E-5</v>
      </c>
      <c r="N4" s="64">
        <v>3.7200000000000002E-8</v>
      </c>
      <c r="O4" s="19">
        <v>4.6900000000000002E-4</v>
      </c>
      <c r="P4" s="64">
        <v>1.22E-5</v>
      </c>
      <c r="Q4" s="64">
        <v>9.5400000000000001E-5</v>
      </c>
      <c r="R4" s="19">
        <v>1.0399999999999999E-3</v>
      </c>
      <c r="S4" s="19">
        <v>3.9800000000000002E-4</v>
      </c>
      <c r="T4" s="64">
        <v>4.51E-6</v>
      </c>
      <c r="U4" s="19">
        <v>2.48</v>
      </c>
      <c r="V4" s="19">
        <v>1.1299999999999999E-2</v>
      </c>
      <c r="W4" s="19">
        <v>3.5400000000000001E-2</v>
      </c>
      <c r="X4" s="19">
        <v>3.5400000000000001E-2</v>
      </c>
      <c r="Y4" s="19">
        <v>2.48</v>
      </c>
      <c r="Z4" s="19">
        <v>2.48</v>
      </c>
      <c r="AA4" s="19">
        <v>2.6400000000000002E-4</v>
      </c>
      <c r="AB4" s="19"/>
      <c r="AC4" s="19"/>
      <c r="AD4" s="19"/>
      <c r="AE4" s="19">
        <v>0.56999999999999995</v>
      </c>
      <c r="AF4" s="19">
        <v>1.39</v>
      </c>
      <c r="AG4" s="19">
        <v>0.11700000000000001</v>
      </c>
      <c r="AH4" s="19"/>
      <c r="AI4" s="64">
        <v>2.6400000000000001E-11</v>
      </c>
      <c r="AJ4" s="64">
        <v>2.9E-11</v>
      </c>
      <c r="AK4" s="64">
        <v>4.05E-10</v>
      </c>
      <c r="AL4" s="64">
        <v>1.4100000000000001E-9</v>
      </c>
      <c r="AM4" s="64">
        <v>7.6799999999999996E-11</v>
      </c>
      <c r="AN4" s="64">
        <v>1.04E-8</v>
      </c>
      <c r="AO4" s="19">
        <v>1.2800000000000001E-2</v>
      </c>
      <c r="AP4" s="19">
        <v>2.08</v>
      </c>
      <c r="AQ4" s="64">
        <v>5.5500000000000002E-11</v>
      </c>
      <c r="AR4" s="64">
        <v>1.8899999999999999E-9</v>
      </c>
      <c r="AS4" s="4">
        <v>1.72</v>
      </c>
    </row>
    <row r="5" spans="2:45" x14ac:dyDescent="0.3">
      <c r="B5" s="10" t="s">
        <v>277</v>
      </c>
      <c r="C5" s="11" t="s">
        <v>304</v>
      </c>
      <c r="D5" s="12">
        <v>17.158236899999995</v>
      </c>
      <c r="E5" s="11">
        <v>75.900000000000006</v>
      </c>
      <c r="F5" s="11">
        <f t="shared" ref="F5:F48" si="0">E5*D5</f>
        <v>1302.3101807099997</v>
      </c>
      <c r="G5" s="19" t="s">
        <v>305</v>
      </c>
      <c r="I5" s="135" t="s">
        <v>534</v>
      </c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9"/>
      <c r="AS5" s="4"/>
    </row>
    <row r="6" spans="2:45" x14ac:dyDescent="0.3">
      <c r="B6" s="10" t="s">
        <v>229</v>
      </c>
      <c r="C6" s="11" t="s">
        <v>304</v>
      </c>
      <c r="D6" s="12">
        <v>4.2091045920000001</v>
      </c>
      <c r="E6" s="11">
        <v>135</v>
      </c>
      <c r="F6" s="11">
        <f t="shared" si="0"/>
        <v>568.22911992000002</v>
      </c>
      <c r="G6" s="19" t="s">
        <v>278</v>
      </c>
      <c r="I6" s="131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9"/>
      <c r="AS6" s="4"/>
    </row>
    <row r="7" spans="2:45" ht="15" thickBot="1" x14ac:dyDescent="0.35">
      <c r="B7" s="10" t="s">
        <v>364</v>
      </c>
      <c r="C7" s="11" t="s">
        <v>304</v>
      </c>
      <c r="D7" s="12">
        <v>1.7647351920000001</v>
      </c>
      <c r="E7" s="11">
        <v>190</v>
      </c>
      <c r="F7" s="11">
        <f t="shared" si="0"/>
        <v>335.29968647999999</v>
      </c>
      <c r="G7" t="s">
        <v>373</v>
      </c>
      <c r="I7" s="70" t="s">
        <v>518</v>
      </c>
      <c r="J7" s="71">
        <v>2.02E-5</v>
      </c>
      <c r="K7" s="71">
        <v>2.02E-5</v>
      </c>
      <c r="L7" s="71">
        <v>1.0800000000000001E-8</v>
      </c>
      <c r="M7" s="71">
        <v>7.3799999999999997E-9</v>
      </c>
      <c r="N7" s="71">
        <v>6.9299999999999997E-7</v>
      </c>
      <c r="O7" s="71">
        <v>8.4400000000000005E-6</v>
      </c>
      <c r="P7" s="71">
        <v>7.5700000000000004E-6</v>
      </c>
      <c r="Q7" s="71">
        <v>4.8799999999999999E-6</v>
      </c>
      <c r="R7" s="71">
        <v>5.8799999999999996E-6</v>
      </c>
      <c r="S7" s="71">
        <v>9.7999999999999993E-6</v>
      </c>
      <c r="T7" s="71">
        <v>7.08E-5</v>
      </c>
      <c r="U7" s="71">
        <v>3.82E-5</v>
      </c>
      <c r="V7" s="71">
        <v>9.8899999999999998E-7</v>
      </c>
      <c r="W7" s="72"/>
      <c r="X7" s="72"/>
      <c r="Y7" s="72"/>
      <c r="Z7" s="72"/>
      <c r="AA7" s="72"/>
      <c r="AB7" s="72"/>
      <c r="AC7" s="72"/>
      <c r="AD7" s="72"/>
      <c r="AE7" s="71">
        <v>1.34E-5</v>
      </c>
      <c r="AF7" s="71">
        <v>3.2499999999999997E-5</v>
      </c>
      <c r="AG7" s="71">
        <v>2.7499999999999999E-6</v>
      </c>
      <c r="AH7" s="72"/>
      <c r="AI7" s="71">
        <v>1.5600000000000001E-6</v>
      </c>
      <c r="AJ7" s="71">
        <v>1.72E-6</v>
      </c>
      <c r="AK7" s="71">
        <v>1.7600000000000001E-6</v>
      </c>
      <c r="AL7" s="71">
        <v>6.1299999999999998E-6</v>
      </c>
      <c r="AM7" s="71">
        <v>3.34E-7</v>
      </c>
      <c r="AN7" s="71">
        <v>1.7499999999999998E-5</v>
      </c>
      <c r="AO7" s="71">
        <v>3.0199999999999999E-6</v>
      </c>
      <c r="AP7" s="71">
        <v>4.8600000000000002E-5</v>
      </c>
      <c r="AQ7" s="71">
        <v>3.2799999999999999E-6</v>
      </c>
      <c r="AR7" s="71">
        <v>8.2099999999999993E-6</v>
      </c>
      <c r="AS7" s="73">
        <v>2.0999999999999998E-6</v>
      </c>
    </row>
    <row r="8" spans="2:45" x14ac:dyDescent="0.3">
      <c r="B8" s="10" t="s">
        <v>230</v>
      </c>
      <c r="C8" s="11" t="s">
        <v>304</v>
      </c>
      <c r="D8" s="11">
        <v>2.8020299999999998</v>
      </c>
      <c r="E8" s="11">
        <v>20</v>
      </c>
      <c r="F8" s="11">
        <f t="shared" si="0"/>
        <v>56.040599999999998</v>
      </c>
      <c r="G8" s="19" t="s">
        <v>279</v>
      </c>
    </row>
    <row r="9" spans="2:45" x14ac:dyDescent="0.3">
      <c r="B9" s="10" t="s">
        <v>231</v>
      </c>
      <c r="C9" s="11" t="s">
        <v>304</v>
      </c>
      <c r="D9" s="11">
        <v>1.5684800000000001</v>
      </c>
      <c r="E9" s="11">
        <v>80</v>
      </c>
      <c r="F9" s="11">
        <f t="shared" si="0"/>
        <v>125.47840000000001</v>
      </c>
      <c r="G9" s="19" t="s">
        <v>280</v>
      </c>
    </row>
    <row r="10" spans="2:45" x14ac:dyDescent="0.3">
      <c r="B10" s="10" t="s">
        <v>213</v>
      </c>
      <c r="C10" s="11" t="s">
        <v>304</v>
      </c>
      <c r="D10" s="11">
        <v>1.0991062499999999E-2</v>
      </c>
      <c r="E10" s="11">
        <v>120</v>
      </c>
      <c r="F10" s="11">
        <f t="shared" si="0"/>
        <v>1.3189274999999998</v>
      </c>
      <c r="G10" s="19" t="s">
        <v>281</v>
      </c>
    </row>
    <row r="11" spans="2:45" x14ac:dyDescent="0.3">
      <c r="B11" s="10" t="s">
        <v>232</v>
      </c>
      <c r="C11" s="11" t="s">
        <v>304</v>
      </c>
      <c r="D11" s="11">
        <v>0.2110284</v>
      </c>
      <c r="E11" s="11">
        <v>180</v>
      </c>
      <c r="F11" s="11">
        <f t="shared" si="0"/>
        <v>37.985112000000001</v>
      </c>
      <c r="G11" s="19" t="s">
        <v>282</v>
      </c>
    </row>
    <row r="12" spans="2:45" x14ac:dyDescent="0.3">
      <c r="B12" s="10" t="s">
        <v>34</v>
      </c>
      <c r="C12" s="11" t="s">
        <v>304</v>
      </c>
      <c r="D12" s="11">
        <v>0.471688</v>
      </c>
      <c r="E12" s="11">
        <v>93.2</v>
      </c>
      <c r="F12" s="11">
        <f t="shared" si="0"/>
        <v>43.961321599999998</v>
      </c>
      <c r="G12" s="19" t="s">
        <v>306</v>
      </c>
    </row>
    <row r="13" spans="2:45" x14ac:dyDescent="0.3">
      <c r="B13" s="10" t="s">
        <v>35</v>
      </c>
      <c r="C13" s="11" t="s">
        <v>304</v>
      </c>
      <c r="D13" s="11">
        <v>1.1792199999999999E-2</v>
      </c>
      <c r="E13" s="11">
        <v>231</v>
      </c>
      <c r="F13" s="11">
        <f t="shared" si="0"/>
        <v>2.7239982</v>
      </c>
      <c r="G13" s="19" t="s">
        <v>48</v>
      </c>
    </row>
    <row r="14" spans="2:45" x14ac:dyDescent="0.3">
      <c r="B14" s="10" t="s">
        <v>36</v>
      </c>
      <c r="C14" s="11" t="s">
        <v>304</v>
      </c>
      <c r="D14" s="12">
        <v>9.2750309999999985</v>
      </c>
      <c r="E14" s="11">
        <v>15.5</v>
      </c>
      <c r="F14" s="11">
        <f t="shared" si="0"/>
        <v>143.76298049999997</v>
      </c>
      <c r="G14" s="19" t="s">
        <v>307</v>
      </c>
    </row>
    <row r="15" spans="2:45" x14ac:dyDescent="0.3">
      <c r="B15" s="10" t="s">
        <v>283</v>
      </c>
      <c r="C15" s="11" t="s">
        <v>304</v>
      </c>
      <c r="D15" s="11">
        <v>0.28301279999999995</v>
      </c>
      <c r="E15" s="11">
        <v>110</v>
      </c>
      <c r="F15" s="11">
        <f t="shared" si="0"/>
        <v>31.131407999999993</v>
      </c>
      <c r="G15" s="19" t="s">
        <v>46</v>
      </c>
    </row>
    <row r="16" spans="2:45" x14ac:dyDescent="0.3">
      <c r="B16" s="10" t="s">
        <v>38</v>
      </c>
      <c r="C16" s="11" t="s">
        <v>304</v>
      </c>
      <c r="D16" s="11">
        <v>0.28890890000000002</v>
      </c>
      <c r="E16" s="11">
        <v>123</v>
      </c>
      <c r="F16" s="11">
        <f t="shared" si="0"/>
        <v>35.535794700000004</v>
      </c>
      <c r="G16" s="19" t="s">
        <v>49</v>
      </c>
    </row>
    <row r="17" spans="2:7" x14ac:dyDescent="0.3">
      <c r="B17" s="10" t="s">
        <v>39</v>
      </c>
      <c r="C17" s="11" t="s">
        <v>304</v>
      </c>
      <c r="D17" s="11">
        <v>37.92</v>
      </c>
      <c r="E17" s="11">
        <v>21</v>
      </c>
      <c r="F17" s="11">
        <f t="shared" si="0"/>
        <v>796.32</v>
      </c>
      <c r="G17" s="19" t="s">
        <v>50</v>
      </c>
    </row>
    <row r="18" spans="2:7" x14ac:dyDescent="0.3">
      <c r="B18" s="10" t="s">
        <v>40</v>
      </c>
      <c r="C18" s="11" t="s">
        <v>304</v>
      </c>
      <c r="D18" s="11">
        <v>21.33</v>
      </c>
      <c r="E18" s="11">
        <v>26.7</v>
      </c>
      <c r="F18" s="11">
        <f t="shared" si="0"/>
        <v>569.51099999999997</v>
      </c>
      <c r="G18" s="19" t="s">
        <v>51</v>
      </c>
    </row>
    <row r="19" spans="2:7" x14ac:dyDescent="0.3">
      <c r="B19" s="10" t="s">
        <v>233</v>
      </c>
      <c r="C19" s="11" t="s">
        <v>304</v>
      </c>
      <c r="D19" s="11">
        <v>9.5255875000000004E-2</v>
      </c>
      <c r="E19" s="11">
        <v>90</v>
      </c>
      <c r="F19" s="11">
        <f t="shared" si="0"/>
        <v>8.5730287500000006</v>
      </c>
      <c r="G19" s="19" t="s">
        <v>284</v>
      </c>
    </row>
    <row r="20" spans="2:7" x14ac:dyDescent="0.3">
      <c r="B20" s="10" t="s">
        <v>234</v>
      </c>
      <c r="C20" s="11" t="s">
        <v>304</v>
      </c>
      <c r="D20" s="11">
        <v>0.58960999999999997</v>
      </c>
      <c r="E20" s="11">
        <v>230</v>
      </c>
      <c r="F20" s="11">
        <f t="shared" si="0"/>
        <v>135.6103</v>
      </c>
      <c r="G20" s="19" t="s">
        <v>285</v>
      </c>
    </row>
    <row r="21" spans="2:7" x14ac:dyDescent="0.3">
      <c r="B21" s="10" t="s">
        <v>286</v>
      </c>
      <c r="C21" s="11" t="s">
        <v>304</v>
      </c>
      <c r="D21" s="11">
        <v>2.4035000000000002</v>
      </c>
      <c r="E21" s="11">
        <v>120</v>
      </c>
      <c r="F21" s="11">
        <f t="shared" si="0"/>
        <v>288.42</v>
      </c>
      <c r="G21" s="19" t="s">
        <v>287</v>
      </c>
    </row>
    <row r="22" spans="2:7" x14ac:dyDescent="0.3">
      <c r="B22" s="10" t="s">
        <v>41</v>
      </c>
      <c r="C22" s="11" t="s">
        <v>304</v>
      </c>
      <c r="D22" s="11">
        <v>0.25792360000000003</v>
      </c>
      <c r="E22" s="11">
        <v>17.5</v>
      </c>
      <c r="F22" s="11">
        <f t="shared" si="0"/>
        <v>4.5136630000000002</v>
      </c>
      <c r="G22" s="19" t="s">
        <v>52</v>
      </c>
    </row>
    <row r="23" spans="2:7" x14ac:dyDescent="0.3">
      <c r="B23" s="10" t="s">
        <v>78</v>
      </c>
      <c r="C23" s="11" t="s">
        <v>304</v>
      </c>
      <c r="D23" s="11">
        <v>1.1999999999999999E-3</v>
      </c>
      <c r="E23" s="11">
        <v>15</v>
      </c>
      <c r="F23" s="11">
        <f t="shared" si="0"/>
        <v>1.7999999999999999E-2</v>
      </c>
      <c r="G23" s="19" t="s">
        <v>79</v>
      </c>
    </row>
    <row r="24" spans="2:7" x14ac:dyDescent="0.3">
      <c r="B24" s="10" t="s">
        <v>80</v>
      </c>
      <c r="C24" s="11" t="s">
        <v>304</v>
      </c>
      <c r="D24" s="11">
        <v>8.0000000000000004E-4</v>
      </c>
      <c r="E24" s="11">
        <v>15</v>
      </c>
      <c r="F24" s="11">
        <f t="shared" si="0"/>
        <v>1.2E-2</v>
      </c>
      <c r="G24" s="19" t="s">
        <v>79</v>
      </c>
    </row>
    <row r="25" spans="2:7" x14ac:dyDescent="0.3">
      <c r="B25" s="10" t="s">
        <v>243</v>
      </c>
      <c r="C25" s="11" t="s">
        <v>304</v>
      </c>
      <c r="D25" s="11">
        <v>6.6149999999999987E-2</v>
      </c>
      <c r="E25" s="11">
        <v>120</v>
      </c>
      <c r="F25" s="11">
        <f t="shared" si="0"/>
        <v>7.9379999999999988</v>
      </c>
      <c r="G25" s="19" t="s">
        <v>289</v>
      </c>
    </row>
    <row r="26" spans="2:7" x14ac:dyDescent="0.3">
      <c r="B26" s="10" t="s">
        <v>245</v>
      </c>
      <c r="C26" s="11" t="s">
        <v>304</v>
      </c>
      <c r="D26" s="11">
        <v>2.7000000000000001E-3</v>
      </c>
      <c r="E26" s="11">
        <v>150</v>
      </c>
      <c r="F26" s="11">
        <f t="shared" si="0"/>
        <v>0.40500000000000003</v>
      </c>
      <c r="G26" s="19" t="s">
        <v>290</v>
      </c>
    </row>
    <row r="27" spans="2:7" x14ac:dyDescent="0.3">
      <c r="B27" s="10" t="s">
        <v>247</v>
      </c>
      <c r="C27" s="11" t="s">
        <v>304</v>
      </c>
      <c r="D27" s="11">
        <v>3.2449999999999993E-2</v>
      </c>
      <c r="E27" s="11">
        <v>120</v>
      </c>
      <c r="F27" s="11">
        <f t="shared" si="0"/>
        <v>3.8939999999999992</v>
      </c>
      <c r="G27" s="19" t="s">
        <v>291</v>
      </c>
    </row>
    <row r="28" spans="2:7" x14ac:dyDescent="0.3">
      <c r="B28" s="10" t="s">
        <v>241</v>
      </c>
      <c r="C28" s="11" t="s">
        <v>304</v>
      </c>
      <c r="D28" s="11">
        <v>2.5905000000000001E-2</v>
      </c>
      <c r="E28" s="11">
        <v>173</v>
      </c>
      <c r="F28" s="11">
        <f t="shared" si="0"/>
        <v>4.4815649999999998</v>
      </c>
      <c r="G28" s="19" t="s">
        <v>308</v>
      </c>
    </row>
    <row r="29" spans="2:7" x14ac:dyDescent="0.3">
      <c r="B29" s="10" t="s">
        <v>250</v>
      </c>
      <c r="C29" s="11" t="s">
        <v>304</v>
      </c>
      <c r="D29" s="11">
        <v>5.1999999999999998E-3</v>
      </c>
      <c r="E29" s="11">
        <v>170</v>
      </c>
      <c r="F29" s="11">
        <f t="shared" si="0"/>
        <v>0.88400000000000001</v>
      </c>
      <c r="G29" s="19" t="s">
        <v>309</v>
      </c>
    </row>
    <row r="30" spans="2:7" x14ac:dyDescent="0.3">
      <c r="B30" s="10" t="s">
        <v>252</v>
      </c>
      <c r="C30" s="11" t="s">
        <v>304</v>
      </c>
      <c r="D30" s="11">
        <v>2.8500000000000001E-3</v>
      </c>
      <c r="E30" s="11">
        <v>190</v>
      </c>
      <c r="F30" s="11">
        <f t="shared" si="0"/>
        <v>0.54149999999999998</v>
      </c>
      <c r="G30" s="19" t="s">
        <v>292</v>
      </c>
    </row>
    <row r="31" spans="2:7" x14ac:dyDescent="0.3">
      <c r="B31" s="10" t="s">
        <v>254</v>
      </c>
      <c r="C31" s="11" t="s">
        <v>304</v>
      </c>
      <c r="D31" s="11">
        <v>2.8500000000000001E-3</v>
      </c>
      <c r="E31" s="11">
        <v>190</v>
      </c>
      <c r="F31" s="11">
        <f t="shared" si="0"/>
        <v>0.54149999999999998</v>
      </c>
      <c r="G31" s="19" t="s">
        <v>293</v>
      </c>
    </row>
    <row r="32" spans="2:7" x14ac:dyDescent="0.3">
      <c r="B32" s="10" t="s">
        <v>271</v>
      </c>
      <c r="C32" s="11" t="s">
        <v>304</v>
      </c>
      <c r="D32" s="11">
        <v>6.0000000000000001E-3</v>
      </c>
      <c r="E32" s="11">
        <v>25</v>
      </c>
      <c r="F32" s="11">
        <f t="shared" si="0"/>
        <v>0.15</v>
      </c>
      <c r="G32" s="19" t="s">
        <v>294</v>
      </c>
    </row>
    <row r="33" spans="2:7" x14ac:dyDescent="0.3">
      <c r="B33" s="10" t="s">
        <v>272</v>
      </c>
      <c r="C33" s="11" t="s">
        <v>304</v>
      </c>
      <c r="D33" s="11">
        <v>2.3999999999999998E-3</v>
      </c>
      <c r="E33" s="11">
        <v>40</v>
      </c>
      <c r="F33" s="11">
        <f t="shared" si="0"/>
        <v>9.5999999999999988E-2</v>
      </c>
      <c r="G33" s="19" t="s">
        <v>310</v>
      </c>
    </row>
    <row r="34" spans="2:7" x14ac:dyDescent="0.3">
      <c r="B34" s="10" t="s">
        <v>273</v>
      </c>
      <c r="C34" s="11" t="s">
        <v>304</v>
      </c>
      <c r="D34" s="11">
        <v>4.6799999999999994E-2</v>
      </c>
      <c r="E34" s="11">
        <v>21</v>
      </c>
      <c r="F34" s="11">
        <f t="shared" si="0"/>
        <v>0.9827999999999999</v>
      </c>
      <c r="G34" s="19" t="s">
        <v>295</v>
      </c>
    </row>
    <row r="35" spans="2:7" x14ac:dyDescent="0.3">
      <c r="B35" s="10" t="s">
        <v>83</v>
      </c>
      <c r="C35" s="11" t="s">
        <v>304</v>
      </c>
      <c r="D35" s="11">
        <v>2.3550000000000001E-4</v>
      </c>
      <c r="E35" s="11">
        <v>7</v>
      </c>
      <c r="F35" s="11">
        <f t="shared" si="0"/>
        <v>1.6485E-3</v>
      </c>
      <c r="G35" s="19" t="s">
        <v>85</v>
      </c>
    </row>
    <row r="36" spans="2:7" x14ac:dyDescent="0.3">
      <c r="B36" s="10" t="s">
        <v>274</v>
      </c>
      <c r="C36" s="11" t="s">
        <v>304</v>
      </c>
      <c r="D36" s="11">
        <v>4.4999999999999999E-4</v>
      </c>
      <c r="E36" s="11">
        <v>120</v>
      </c>
      <c r="F36" s="11">
        <f t="shared" si="0"/>
        <v>5.3999999999999999E-2</v>
      </c>
      <c r="G36" s="19" t="s">
        <v>296</v>
      </c>
    </row>
    <row r="37" spans="2:7" x14ac:dyDescent="0.3">
      <c r="B37" s="10" t="s">
        <v>275</v>
      </c>
      <c r="C37" s="11" t="s">
        <v>304</v>
      </c>
      <c r="D37" s="11">
        <v>1.35E-2</v>
      </c>
      <c r="E37" s="11">
        <v>150</v>
      </c>
      <c r="F37" s="11">
        <f t="shared" si="0"/>
        <v>2.0249999999999999</v>
      </c>
      <c r="G37" s="19" t="s">
        <v>297</v>
      </c>
    </row>
    <row r="38" spans="2:7" x14ac:dyDescent="0.3">
      <c r="B38" s="10" t="s">
        <v>266</v>
      </c>
      <c r="C38" s="11" t="s">
        <v>304</v>
      </c>
      <c r="D38" s="11">
        <v>1.6259999999999997E-2</v>
      </c>
      <c r="E38" s="11">
        <v>110</v>
      </c>
      <c r="F38" s="11">
        <f t="shared" si="0"/>
        <v>1.7885999999999997</v>
      </c>
      <c r="G38" s="19" t="s">
        <v>298</v>
      </c>
    </row>
    <row r="39" spans="2:7" x14ac:dyDescent="0.3">
      <c r="B39" s="10" t="s">
        <v>268</v>
      </c>
      <c r="C39" s="11" t="s">
        <v>304</v>
      </c>
      <c r="D39" s="11">
        <v>1.0204999999999999E-3</v>
      </c>
      <c r="E39" s="11">
        <v>50</v>
      </c>
      <c r="F39" s="11">
        <f t="shared" si="0"/>
        <v>5.1024999999999994E-2</v>
      </c>
      <c r="G39" s="19" t="s">
        <v>299</v>
      </c>
    </row>
    <row r="40" spans="2:7" x14ac:dyDescent="0.3">
      <c r="B40" s="10" t="s">
        <v>276</v>
      </c>
      <c r="C40" s="11" t="s">
        <v>304</v>
      </c>
      <c r="D40" s="11">
        <v>3.3000000000000002E-2</v>
      </c>
      <c r="E40" s="11">
        <v>110</v>
      </c>
      <c r="F40" s="11">
        <f t="shared" si="0"/>
        <v>3.6300000000000003</v>
      </c>
      <c r="G40" s="19" t="s">
        <v>300</v>
      </c>
    </row>
    <row r="41" spans="2:7" x14ac:dyDescent="0.3">
      <c r="B41" s="10" t="s">
        <v>154</v>
      </c>
      <c r="C41" s="11" t="s">
        <v>304</v>
      </c>
      <c r="D41" s="11">
        <v>3.5999999999999997E-2</v>
      </c>
      <c r="E41" s="11">
        <v>640</v>
      </c>
      <c r="F41" s="11">
        <f t="shared" si="0"/>
        <v>23.04</v>
      </c>
      <c r="G41" s="19" t="s">
        <v>311</v>
      </c>
    </row>
    <row r="42" spans="2:7" ht="14.55" customHeight="1" x14ac:dyDescent="0.3">
      <c r="B42" s="10" t="s">
        <v>99</v>
      </c>
      <c r="C42" s="11" t="s">
        <v>304</v>
      </c>
      <c r="D42" s="11">
        <v>0.71599999999999997</v>
      </c>
      <c r="E42" s="11">
        <v>58</v>
      </c>
      <c r="F42" s="11">
        <f t="shared" si="0"/>
        <v>41.527999999999999</v>
      </c>
      <c r="G42" s="19" t="s">
        <v>301</v>
      </c>
    </row>
    <row r="43" spans="2:7" ht="15" customHeight="1" x14ac:dyDescent="0.3">
      <c r="B43" s="10" t="s">
        <v>100</v>
      </c>
      <c r="C43" s="11" t="s">
        <v>304</v>
      </c>
      <c r="D43" s="11">
        <v>9.5000000000000001E-2</v>
      </c>
      <c r="E43" s="11">
        <v>110</v>
      </c>
      <c r="F43" s="11">
        <f t="shared" si="0"/>
        <v>10.45</v>
      </c>
      <c r="G43" s="19" t="s">
        <v>302</v>
      </c>
    </row>
    <row r="44" spans="2:7" x14ac:dyDescent="0.3">
      <c r="B44" s="10" t="s">
        <v>101</v>
      </c>
      <c r="C44" s="11" t="s">
        <v>304</v>
      </c>
      <c r="D44" s="11">
        <v>0.17899999999999999</v>
      </c>
      <c r="E44" s="11">
        <v>110</v>
      </c>
      <c r="F44" s="11">
        <f t="shared" si="0"/>
        <v>19.689999999999998</v>
      </c>
      <c r="G44" s="19" t="s">
        <v>303</v>
      </c>
    </row>
    <row r="45" spans="2:7" x14ac:dyDescent="0.3">
      <c r="B45" s="10" t="s">
        <v>365</v>
      </c>
      <c r="C45" s="11" t="s">
        <v>32</v>
      </c>
      <c r="D45" s="11">
        <v>3.5999999999999997E-2</v>
      </c>
      <c r="E45" s="11">
        <v>93.2</v>
      </c>
      <c r="F45" s="11">
        <f t="shared" si="0"/>
        <v>3.3552</v>
      </c>
      <c r="G45" s="19" t="s">
        <v>366</v>
      </c>
    </row>
    <row r="46" spans="2:7" x14ac:dyDescent="0.3">
      <c r="B46" s="10" t="s">
        <v>368</v>
      </c>
      <c r="C46" s="11" t="s">
        <v>32</v>
      </c>
      <c r="D46" s="11">
        <v>8.1299999999999997E-2</v>
      </c>
      <c r="E46" s="11">
        <v>93.2</v>
      </c>
      <c r="F46" s="11">
        <f t="shared" si="0"/>
        <v>7.5771600000000001</v>
      </c>
      <c r="G46" s="19" t="s">
        <v>367</v>
      </c>
    </row>
    <row r="47" spans="2:7" x14ac:dyDescent="0.3">
      <c r="B47" s="10" t="s">
        <v>369</v>
      </c>
      <c r="C47" s="11" t="s">
        <v>32</v>
      </c>
      <c r="D47" s="11">
        <v>8.199999999999999E-3</v>
      </c>
      <c r="E47" s="11">
        <v>93.2</v>
      </c>
      <c r="F47" s="11">
        <f t="shared" si="0"/>
        <v>0.76423999999999992</v>
      </c>
      <c r="G47" s="19" t="s">
        <v>306</v>
      </c>
    </row>
    <row r="48" spans="2:7" ht="15" thickBot="1" x14ac:dyDescent="0.35">
      <c r="B48" s="10" t="s">
        <v>370</v>
      </c>
      <c r="C48" s="11" t="s">
        <v>32</v>
      </c>
      <c r="D48" s="11">
        <v>3.4500000000000004E-3</v>
      </c>
      <c r="E48" s="11">
        <v>93.2</v>
      </c>
      <c r="F48" s="11">
        <f t="shared" si="0"/>
        <v>0.32154000000000005</v>
      </c>
      <c r="G48" s="19" t="s">
        <v>306</v>
      </c>
    </row>
    <row r="49" spans="2:38" x14ac:dyDescent="0.3">
      <c r="B49" s="136" t="s">
        <v>545</v>
      </c>
      <c r="C49" s="138">
        <f>SUMPRODUCT(F7:F48)</f>
        <v>2750.4069992300001</v>
      </c>
    </row>
    <row r="50" spans="2:38" ht="15" thickBot="1" x14ac:dyDescent="0.35">
      <c r="B50" s="137"/>
      <c r="C50" s="139"/>
    </row>
    <row r="53" spans="2:38" ht="15" thickBot="1" x14ac:dyDescent="0.35"/>
    <row r="54" spans="2:38" x14ac:dyDescent="0.3">
      <c r="B54" s="128" t="s">
        <v>546</v>
      </c>
    </row>
    <row r="55" spans="2:38" ht="15" thickBot="1" x14ac:dyDescent="0.35">
      <c r="B55" s="129"/>
    </row>
    <row r="56" spans="2:38" x14ac:dyDescent="0.3">
      <c r="B56" s="130" t="s">
        <v>544</v>
      </c>
      <c r="C56" s="56" t="s">
        <v>430</v>
      </c>
      <c r="D56" s="56" t="s">
        <v>431</v>
      </c>
      <c r="E56" s="56" t="s">
        <v>432</v>
      </c>
      <c r="F56" s="56" t="s">
        <v>433</v>
      </c>
      <c r="G56" s="56" t="s">
        <v>434</v>
      </c>
      <c r="H56" s="56" t="s">
        <v>435</v>
      </c>
      <c r="I56" s="56" t="s">
        <v>436</v>
      </c>
      <c r="J56" s="56" t="s">
        <v>437</v>
      </c>
      <c r="K56" s="56" t="s">
        <v>438</v>
      </c>
      <c r="L56" s="56" t="s">
        <v>439</v>
      </c>
      <c r="M56" s="56" t="s">
        <v>440</v>
      </c>
      <c r="N56" s="56" t="s">
        <v>441</v>
      </c>
      <c r="O56" s="56" t="s">
        <v>442</v>
      </c>
      <c r="P56" s="56" t="s">
        <v>443</v>
      </c>
      <c r="Q56" s="56" t="s">
        <v>444</v>
      </c>
      <c r="R56" s="56" t="s">
        <v>445</v>
      </c>
      <c r="S56" s="56" t="s">
        <v>446</v>
      </c>
      <c r="T56" s="56" t="s">
        <v>447</v>
      </c>
      <c r="U56" s="56" t="s">
        <v>448</v>
      </c>
      <c r="V56" s="56" t="s">
        <v>449</v>
      </c>
      <c r="W56" s="56" t="s">
        <v>450</v>
      </c>
      <c r="X56" s="56" t="s">
        <v>451</v>
      </c>
      <c r="Y56" s="56" t="s">
        <v>452</v>
      </c>
      <c r="Z56" s="56" t="s">
        <v>453</v>
      </c>
      <c r="AA56" s="56" t="s">
        <v>454</v>
      </c>
      <c r="AB56" s="56" t="s">
        <v>455</v>
      </c>
      <c r="AC56" s="56" t="s">
        <v>456</v>
      </c>
      <c r="AD56" s="56" t="s">
        <v>457</v>
      </c>
      <c r="AE56" s="56" t="s">
        <v>458</v>
      </c>
      <c r="AF56" s="56" t="s">
        <v>542</v>
      </c>
      <c r="AG56" s="56" t="s">
        <v>536</v>
      </c>
      <c r="AH56" s="56" t="s">
        <v>537</v>
      </c>
      <c r="AI56" s="56" t="s">
        <v>538</v>
      </c>
      <c r="AJ56" s="56" t="s">
        <v>539</v>
      </c>
      <c r="AK56" s="56" t="s">
        <v>540</v>
      </c>
      <c r="AL56" s="57" t="s">
        <v>541</v>
      </c>
    </row>
    <row r="57" spans="2:38" x14ac:dyDescent="0.3">
      <c r="B57" s="131"/>
      <c r="C57" s="64"/>
      <c r="D57" s="64"/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19"/>
      <c r="Q57" s="19"/>
      <c r="R57" s="19"/>
      <c r="S57" s="19"/>
      <c r="T57" s="19"/>
      <c r="U57" s="19"/>
      <c r="V57" s="19"/>
      <c r="W57" s="19"/>
      <c r="X57" s="64"/>
      <c r="Y57" s="64"/>
      <c r="Z57" s="64"/>
      <c r="AA57" s="19"/>
      <c r="AB57" s="64"/>
      <c r="AC57" s="64"/>
      <c r="AD57" s="64"/>
      <c r="AE57" s="64"/>
      <c r="AF57" s="64"/>
      <c r="AG57" s="64"/>
      <c r="AH57" s="64"/>
      <c r="AI57" s="64"/>
      <c r="AJ57" s="64"/>
      <c r="AK57" s="64"/>
      <c r="AL57" s="65"/>
    </row>
    <row r="58" spans="2:38" x14ac:dyDescent="0.3">
      <c r="B58" s="69" t="s">
        <v>518</v>
      </c>
      <c r="C58" s="64">
        <f>$C$49*J4</f>
        <v>448.31634087449004</v>
      </c>
      <c r="D58" s="64">
        <f t="shared" ref="D58:AL58" si="1">$C$49*K4</f>
        <v>448.31634087449004</v>
      </c>
      <c r="E58" s="64">
        <f t="shared" si="1"/>
        <v>0.24148573453239403</v>
      </c>
      <c r="F58" s="64">
        <f t="shared" si="1"/>
        <v>0.16419929785403101</v>
      </c>
      <c r="G58" s="64">
        <f t="shared" si="1"/>
        <v>1.02315140371356E-4</v>
      </c>
      <c r="H58" s="64">
        <f t="shared" si="1"/>
        <v>1.2899408826388701</v>
      </c>
      <c r="I58" s="64">
        <f t="shared" si="1"/>
        <v>3.3554965390606005E-2</v>
      </c>
      <c r="J58" s="64">
        <f t="shared" si="1"/>
        <v>0.26238882772654204</v>
      </c>
      <c r="K58" s="64">
        <f t="shared" si="1"/>
        <v>2.8604232791991997</v>
      </c>
      <c r="L58" s="64">
        <f t="shared" si="1"/>
        <v>1.09466198569354</v>
      </c>
      <c r="M58" s="64">
        <f t="shared" si="1"/>
        <v>1.24043355665273E-2</v>
      </c>
      <c r="N58" s="64">
        <f t="shared" si="1"/>
        <v>6821.0093580904004</v>
      </c>
      <c r="O58" s="64">
        <f t="shared" si="1"/>
        <v>31.079599091298999</v>
      </c>
      <c r="P58" s="64">
        <f t="shared" si="1"/>
        <v>97.364407772742013</v>
      </c>
      <c r="Q58" s="64">
        <f t="shared" si="1"/>
        <v>97.364407772742013</v>
      </c>
      <c r="R58" s="64">
        <f t="shared" si="1"/>
        <v>6821.0093580904004</v>
      </c>
      <c r="S58" s="64">
        <f t="shared" si="1"/>
        <v>6821.0093580904004</v>
      </c>
      <c r="T58" s="64">
        <f t="shared" si="1"/>
        <v>0.7261074477967201</v>
      </c>
      <c r="U58" s="64">
        <f t="shared" si="1"/>
        <v>0</v>
      </c>
      <c r="V58" s="64">
        <f t="shared" si="1"/>
        <v>0</v>
      </c>
      <c r="W58" s="64">
        <f t="shared" si="1"/>
        <v>0</v>
      </c>
      <c r="X58" s="64">
        <f t="shared" si="1"/>
        <v>1567.7319895610999</v>
      </c>
      <c r="Y58" s="64">
        <f t="shared" si="1"/>
        <v>3823.0657289297001</v>
      </c>
      <c r="Z58" s="64">
        <f t="shared" si="1"/>
        <v>321.79761890991006</v>
      </c>
      <c r="AA58" s="64">
        <f t="shared" si="1"/>
        <v>0</v>
      </c>
      <c r="AB58" s="64">
        <f t="shared" si="1"/>
        <v>7.2610744779672002E-8</v>
      </c>
      <c r="AC58" s="64">
        <f t="shared" si="1"/>
        <v>7.9761802977669998E-8</v>
      </c>
      <c r="AD58" s="64">
        <f t="shared" si="1"/>
        <v>1.11391483468815E-6</v>
      </c>
      <c r="AE58" s="64">
        <f t="shared" si="1"/>
        <v>3.8780738689143008E-6</v>
      </c>
      <c r="AF58" s="64">
        <f t="shared" si="1"/>
        <v>2.1123125754086399E-7</v>
      </c>
      <c r="AG58" s="64">
        <f t="shared" si="1"/>
        <v>2.8604232791992001E-5</v>
      </c>
      <c r="AH58" s="64">
        <f t="shared" si="1"/>
        <v>35.205209590144001</v>
      </c>
      <c r="AI58" s="64">
        <f t="shared" si="1"/>
        <v>5720.8465583984007</v>
      </c>
      <c r="AJ58" s="64">
        <f t="shared" si="1"/>
        <v>1.5264758845726501E-7</v>
      </c>
      <c r="AK58" s="64">
        <f t="shared" si="1"/>
        <v>5.1982692285447002E-6</v>
      </c>
      <c r="AL58" s="64">
        <f t="shared" si="1"/>
        <v>4730.7000386755999</v>
      </c>
    </row>
    <row r="59" spans="2:38" x14ac:dyDescent="0.3">
      <c r="B59" s="132" t="s">
        <v>534</v>
      </c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</row>
    <row r="60" spans="2:38" x14ac:dyDescent="0.3">
      <c r="B60" s="132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</row>
    <row r="61" spans="2:38" ht="15" thickBot="1" x14ac:dyDescent="0.35">
      <c r="B61" s="70" t="s">
        <v>518</v>
      </c>
      <c r="C61" s="64">
        <f>C58*J7</f>
        <v>9.0559900856646992E-3</v>
      </c>
      <c r="D61" s="64">
        <f t="shared" ref="D61:AL61" si="2">D58*K7</f>
        <v>9.0559900856646992E-3</v>
      </c>
      <c r="E61" s="64">
        <f t="shared" si="2"/>
        <v>2.6080459329498557E-9</v>
      </c>
      <c r="F61" s="64">
        <f t="shared" si="2"/>
        <v>1.2117908181627489E-9</v>
      </c>
      <c r="G61" s="64">
        <f t="shared" si="2"/>
        <v>7.0904392277349702E-11</v>
      </c>
      <c r="H61" s="64">
        <f t="shared" si="2"/>
        <v>1.0887101049472064E-5</v>
      </c>
      <c r="I61" s="64">
        <f t="shared" si="2"/>
        <v>2.5401108800688745E-7</v>
      </c>
      <c r="J61" s="64">
        <f t="shared" si="2"/>
        <v>1.2804574793055251E-6</v>
      </c>
      <c r="K61" s="64">
        <f t="shared" si="2"/>
        <v>1.6819288881691293E-5</v>
      </c>
      <c r="L61" s="64">
        <f t="shared" si="2"/>
        <v>1.0727687459796691E-5</v>
      </c>
      <c r="M61" s="64">
        <f t="shared" si="2"/>
        <v>8.7822695811013279E-7</v>
      </c>
      <c r="N61" s="64">
        <f t="shared" si="2"/>
        <v>0.26056255747905327</v>
      </c>
      <c r="O61" s="64">
        <f t="shared" si="2"/>
        <v>3.073772350129471E-5</v>
      </c>
      <c r="P61" s="64">
        <f t="shared" si="2"/>
        <v>0</v>
      </c>
      <c r="Q61" s="64">
        <f t="shared" si="2"/>
        <v>0</v>
      </c>
      <c r="R61" s="64">
        <f t="shared" si="2"/>
        <v>0</v>
      </c>
      <c r="S61" s="64">
        <f t="shared" si="2"/>
        <v>0</v>
      </c>
      <c r="T61" s="64">
        <f t="shared" si="2"/>
        <v>0</v>
      </c>
      <c r="U61" s="64">
        <f t="shared" si="2"/>
        <v>0</v>
      </c>
      <c r="V61" s="64">
        <f t="shared" si="2"/>
        <v>0</v>
      </c>
      <c r="W61" s="64">
        <f t="shared" si="2"/>
        <v>0</v>
      </c>
      <c r="X61" s="64">
        <f t="shared" si="2"/>
        <v>2.1007608660118738E-2</v>
      </c>
      <c r="Y61" s="64">
        <f t="shared" si="2"/>
        <v>0.12424963619021524</v>
      </c>
      <c r="Z61" s="64">
        <f t="shared" si="2"/>
        <v>8.8494345200225259E-4</v>
      </c>
      <c r="AA61" s="64">
        <f t="shared" si="2"/>
        <v>0</v>
      </c>
      <c r="AB61" s="64">
        <f t="shared" si="2"/>
        <v>1.1327276185628833E-13</v>
      </c>
      <c r="AC61" s="64">
        <f t="shared" si="2"/>
        <v>1.371903011215924E-13</v>
      </c>
      <c r="AD61" s="64">
        <f t="shared" si="2"/>
        <v>1.9604901090511439E-12</v>
      </c>
      <c r="AE61" s="64">
        <f t="shared" si="2"/>
        <v>2.3772592816444664E-11</v>
      </c>
      <c r="AF61" s="64">
        <f t="shared" si="2"/>
        <v>7.0551240018648575E-14</v>
      </c>
      <c r="AG61" s="64">
        <f t="shared" si="2"/>
        <v>5.0057407385985996E-10</v>
      </c>
      <c r="AH61" s="64">
        <f t="shared" si="2"/>
        <v>1.0631973296223487E-4</v>
      </c>
      <c r="AI61" s="64">
        <f t="shared" si="2"/>
        <v>0.27803314273816226</v>
      </c>
      <c r="AJ61" s="64">
        <f t="shared" si="2"/>
        <v>5.0068409013982927E-13</v>
      </c>
      <c r="AK61" s="64">
        <f t="shared" si="2"/>
        <v>4.2677790366351985E-11</v>
      </c>
      <c r="AL61" s="64">
        <f t="shared" si="2"/>
        <v>9.9344700812187582E-3</v>
      </c>
    </row>
  </sheetData>
  <mergeCells count="8">
    <mergeCell ref="B54:B55"/>
    <mergeCell ref="B56:B57"/>
    <mergeCell ref="B59:B60"/>
    <mergeCell ref="B2:G2"/>
    <mergeCell ref="I2:I3"/>
    <mergeCell ref="I5:I6"/>
    <mergeCell ref="B49:B50"/>
    <mergeCell ref="C49:C5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4FC297-91A7-43E9-97FD-F435D3A5611B}">
  <dimension ref="A1:BA45"/>
  <sheetViews>
    <sheetView topLeftCell="P3" zoomScale="85" zoomScaleNormal="85" workbookViewId="0">
      <selection activeCell="AD15" sqref="Q14:AD19"/>
    </sheetView>
  </sheetViews>
  <sheetFormatPr defaultRowHeight="14.4" x14ac:dyDescent="0.3"/>
  <cols>
    <col min="3" max="3" width="34.88671875" bestFit="1" customWidth="1"/>
    <col min="4" max="4" width="34.21875" bestFit="1" customWidth="1"/>
    <col min="5" max="5" width="59.109375" bestFit="1" customWidth="1"/>
    <col min="6" max="6" width="33.77734375" bestFit="1" customWidth="1"/>
    <col min="7" max="7" width="19.88671875" bestFit="1" customWidth="1"/>
    <col min="8" max="8" width="29.21875" bestFit="1" customWidth="1"/>
    <col min="9" max="9" width="39.77734375" bestFit="1" customWidth="1"/>
    <col min="10" max="10" width="16.5546875" bestFit="1" customWidth="1"/>
    <col min="11" max="11" width="30.6640625" bestFit="1" customWidth="1"/>
    <col min="12" max="12" width="19.77734375" bestFit="1" customWidth="1"/>
    <col min="13" max="13" width="33.44140625" bestFit="1" customWidth="1"/>
    <col min="14" max="14" width="40.33203125" bestFit="1" customWidth="1"/>
    <col min="17" max="17" width="83.44140625" bestFit="1" customWidth="1"/>
    <col min="29" max="29" width="36.33203125" bestFit="1" customWidth="1"/>
    <col min="30" max="30" width="38.6640625" bestFit="1" customWidth="1"/>
  </cols>
  <sheetData>
    <row r="1" spans="1:53" ht="28.95" customHeight="1" thickBot="1" x14ac:dyDescent="0.35">
      <c r="A1" s="38"/>
      <c r="B1" s="38"/>
      <c r="C1" s="145" t="s">
        <v>104</v>
      </c>
      <c r="D1" s="145"/>
      <c r="E1" s="145"/>
      <c r="F1" s="145"/>
      <c r="G1" s="145"/>
      <c r="H1" s="145"/>
      <c r="I1" s="145"/>
      <c r="J1" s="145"/>
      <c r="K1" s="145"/>
      <c r="L1" s="145"/>
      <c r="M1" s="145"/>
      <c r="N1" s="145"/>
      <c r="Q1" s="154" t="s">
        <v>547</v>
      </c>
    </row>
    <row r="2" spans="1:53" ht="15" thickBot="1" x14ac:dyDescent="0.35">
      <c r="A2" s="38"/>
      <c r="B2" s="38"/>
      <c r="C2" s="144" t="s">
        <v>319</v>
      </c>
      <c r="D2" s="144"/>
      <c r="E2" s="144"/>
      <c r="F2" s="27"/>
      <c r="G2" s="27"/>
      <c r="H2" s="27"/>
      <c r="I2" s="27"/>
      <c r="J2" s="27"/>
      <c r="K2" s="27"/>
      <c r="L2" s="27"/>
      <c r="M2" s="27"/>
      <c r="N2" s="27"/>
      <c r="Q2" s="155"/>
      <c r="R2" s="58" t="s">
        <v>430</v>
      </c>
      <c r="S2" s="58" t="s">
        <v>431</v>
      </c>
      <c r="T2" s="58" t="s">
        <v>432</v>
      </c>
      <c r="U2" s="58" t="s">
        <v>433</v>
      </c>
      <c r="V2" s="58" t="s">
        <v>434</v>
      </c>
      <c r="W2" s="58" t="s">
        <v>435</v>
      </c>
      <c r="X2" s="58" t="s">
        <v>436</v>
      </c>
      <c r="Y2" s="58" t="s">
        <v>437</v>
      </c>
      <c r="Z2" s="58" t="s">
        <v>438</v>
      </c>
      <c r="AA2" s="58" t="s">
        <v>439</v>
      </c>
      <c r="AB2" s="58" t="s">
        <v>440</v>
      </c>
      <c r="AC2" s="58" t="s">
        <v>441</v>
      </c>
      <c r="AD2" s="58" t="s">
        <v>442</v>
      </c>
      <c r="AE2" s="58" t="s">
        <v>443</v>
      </c>
      <c r="AF2" s="58" t="s">
        <v>444</v>
      </c>
      <c r="AG2" s="58" t="s">
        <v>445</v>
      </c>
      <c r="AH2" s="58" t="s">
        <v>446</v>
      </c>
      <c r="AI2" s="58" t="s">
        <v>447</v>
      </c>
      <c r="AJ2" s="58" t="s">
        <v>448</v>
      </c>
      <c r="AK2" s="58" t="s">
        <v>449</v>
      </c>
      <c r="AL2" s="58" t="s">
        <v>450</v>
      </c>
      <c r="AM2" s="58" t="s">
        <v>451</v>
      </c>
      <c r="AN2" s="58" t="s">
        <v>452</v>
      </c>
      <c r="AO2" s="58" t="s">
        <v>453</v>
      </c>
      <c r="AP2" s="58" t="s">
        <v>454</v>
      </c>
      <c r="AQ2" s="58" t="s">
        <v>455</v>
      </c>
      <c r="AR2" s="58" t="s">
        <v>456</v>
      </c>
      <c r="AS2" s="58" t="s">
        <v>457</v>
      </c>
      <c r="AT2" s="58" t="s">
        <v>458</v>
      </c>
      <c r="AU2" s="58" t="s">
        <v>542</v>
      </c>
      <c r="AV2" s="58" t="s">
        <v>536</v>
      </c>
      <c r="AW2" s="58" t="s">
        <v>537</v>
      </c>
      <c r="AX2" s="58" t="s">
        <v>538</v>
      </c>
      <c r="AY2" s="58" t="s">
        <v>539</v>
      </c>
      <c r="AZ2" s="58" t="s">
        <v>540</v>
      </c>
      <c r="BA2" s="58" t="s">
        <v>541</v>
      </c>
    </row>
    <row r="3" spans="1:53" ht="15" thickBot="1" x14ac:dyDescent="0.35">
      <c r="A3" s="38"/>
      <c r="B3" s="38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Q3" s="58" t="s">
        <v>506</v>
      </c>
      <c r="R3">
        <v>0.53336085194843896</v>
      </c>
      <c r="S3">
        <v>0.53309639046761403</v>
      </c>
      <c r="T3">
        <v>2.04669630213182E-4</v>
      </c>
      <c r="U3" s="62">
        <v>5.9791850611159997E-5</v>
      </c>
      <c r="V3" s="62">
        <v>1.11802332782851E-7</v>
      </c>
      <c r="W3">
        <v>5.4445931623049899E-3</v>
      </c>
      <c r="X3" s="62">
        <v>2.9809146549621598E-5</v>
      </c>
      <c r="Y3">
        <v>2.3852534746362599E-3</v>
      </c>
      <c r="Z3">
        <v>2.6112447164358499E-2</v>
      </c>
      <c r="AA3">
        <v>7.2027335765947704E-3</v>
      </c>
      <c r="AB3" s="62">
        <v>9.2218228500250599E-7</v>
      </c>
      <c r="AC3">
        <v>7.3247129309796701</v>
      </c>
      <c r="AD3">
        <v>1.9356983856436499E-2</v>
      </c>
      <c r="AE3">
        <v>5.8345635564768197E-2</v>
      </c>
      <c r="AF3">
        <v>5.8345635564768197E-2</v>
      </c>
      <c r="AG3">
        <v>7.3247139467907401</v>
      </c>
      <c r="AH3">
        <v>7.3247355857527401</v>
      </c>
      <c r="AI3">
        <v>4.5068646930002099E-4</v>
      </c>
      <c r="AJ3">
        <v>0</v>
      </c>
      <c r="AK3">
        <v>0</v>
      </c>
      <c r="AL3">
        <v>0</v>
      </c>
      <c r="AM3">
        <v>1.27114403723089</v>
      </c>
      <c r="AN3">
        <v>3.2567926592044198</v>
      </c>
      <c r="AO3">
        <v>0.35648898504647802</v>
      </c>
      <c r="AP3">
        <v>0</v>
      </c>
      <c r="AQ3" s="62">
        <v>1.1684657916154301E-10</v>
      </c>
      <c r="AR3" s="62">
        <v>1.3444074669860501E-10</v>
      </c>
      <c r="AS3" s="62">
        <v>2.44778261206657E-9</v>
      </c>
      <c r="AT3" s="62">
        <v>2.1810307828901401E-9</v>
      </c>
      <c r="AU3" s="62">
        <v>1.2814504106417199E-10</v>
      </c>
      <c r="AV3" s="62">
        <v>1.4315670856888701E-7</v>
      </c>
      <c r="AW3">
        <v>3.4045402320955397E-2</v>
      </c>
      <c r="AX3">
        <v>4.8844256814817797</v>
      </c>
      <c r="AY3" s="62">
        <v>2.5128732586014799E-10</v>
      </c>
      <c r="AZ3" s="62">
        <v>4.7406350782876599E-9</v>
      </c>
      <c r="BA3">
        <v>0.94723069809288296</v>
      </c>
    </row>
    <row r="4" spans="1:53" ht="15" thickBot="1" x14ac:dyDescent="0.35">
      <c r="A4" s="38"/>
      <c r="B4" s="38"/>
      <c r="C4" s="31" t="s">
        <v>105</v>
      </c>
      <c r="D4" s="31" t="s">
        <v>25</v>
      </c>
      <c r="E4" s="31" t="s">
        <v>124</v>
      </c>
      <c r="F4" s="31" t="s">
        <v>123</v>
      </c>
      <c r="G4" s="31" t="s">
        <v>1</v>
      </c>
      <c r="H4" s="31" t="s">
        <v>125</v>
      </c>
      <c r="I4" s="31" t="s">
        <v>122</v>
      </c>
      <c r="J4" s="31" t="s">
        <v>126</v>
      </c>
      <c r="K4" s="31" t="s">
        <v>106</v>
      </c>
      <c r="L4" s="31" t="s">
        <v>73</v>
      </c>
      <c r="M4" s="31" t="s">
        <v>107</v>
      </c>
      <c r="N4" s="31" t="s">
        <v>157</v>
      </c>
      <c r="Q4" s="58" t="s">
        <v>507</v>
      </c>
      <c r="R4">
        <v>0.51625056300387895</v>
      </c>
      <c r="S4">
        <v>0.51601630597272496</v>
      </c>
      <c r="T4">
        <v>1.8880838596074801E-4</v>
      </c>
      <c r="U4" s="62">
        <v>4.5448645193519998E-5</v>
      </c>
      <c r="V4" s="62">
        <v>1.1022063808117499E-7</v>
      </c>
      <c r="W4">
        <v>5.3631794776942202E-3</v>
      </c>
      <c r="X4" s="62">
        <v>2.1077414089223399E-5</v>
      </c>
      <c r="Y4">
        <v>2.3678583573116699E-3</v>
      </c>
      <c r="Z4">
        <v>2.5937099900329198E-2</v>
      </c>
      <c r="AA4">
        <v>7.1400367979218204E-3</v>
      </c>
      <c r="AB4" s="62">
        <v>8.2797330206973398E-7</v>
      </c>
      <c r="AC4">
        <v>7.0408621926811099</v>
      </c>
      <c r="AD4">
        <v>1.3531398921644599E-2</v>
      </c>
      <c r="AE4">
        <v>4.3899889558711498E-2</v>
      </c>
      <c r="AF4">
        <v>4.3899889558711498E-2</v>
      </c>
      <c r="AG4">
        <v>7.0408631708742604</v>
      </c>
      <c r="AH4">
        <v>7.04088139678126</v>
      </c>
      <c r="AI4">
        <v>3.1505003309997799E-4</v>
      </c>
      <c r="AJ4">
        <v>0</v>
      </c>
      <c r="AK4">
        <v>0</v>
      </c>
      <c r="AL4">
        <v>0</v>
      </c>
      <c r="AM4">
        <v>1.2128930971465499</v>
      </c>
      <c r="AN4">
        <v>2.7693006670128102</v>
      </c>
      <c r="AO4">
        <v>0.35291620547993802</v>
      </c>
      <c r="AP4">
        <v>0</v>
      </c>
      <c r="AQ4" s="62">
        <v>7.8173689119391104E-11</v>
      </c>
      <c r="AR4" s="62">
        <v>9.2542027423866602E-11</v>
      </c>
      <c r="AS4" s="62">
        <v>2.2289312440379701E-9</v>
      </c>
      <c r="AT4" s="62">
        <v>1.5530529258315099E-9</v>
      </c>
      <c r="AU4" s="62">
        <v>1.13704903700525E-10</v>
      </c>
      <c r="AV4" s="62">
        <v>1.4172413473608901E-7</v>
      </c>
      <c r="AW4">
        <v>3.2695894781484401E-2</v>
      </c>
      <c r="AX4">
        <v>4.3351099696392996</v>
      </c>
      <c r="AY4" s="62">
        <v>1.7071571654325799E-10</v>
      </c>
      <c r="AZ4" s="62">
        <v>3.8817985203060903E-9</v>
      </c>
      <c r="BA4">
        <v>0.89506569010419701</v>
      </c>
    </row>
    <row r="5" spans="1:53" x14ac:dyDescent="0.3">
      <c r="A5" s="38"/>
      <c r="B5" s="38"/>
      <c r="C5" s="27" t="s">
        <v>108</v>
      </c>
      <c r="D5" s="27" t="s">
        <v>109</v>
      </c>
      <c r="E5" s="27" t="s">
        <v>70</v>
      </c>
      <c r="F5" s="27">
        <v>41.895000000000003</v>
      </c>
      <c r="G5" s="27" t="s">
        <v>169</v>
      </c>
      <c r="H5" s="27" t="s">
        <v>170</v>
      </c>
      <c r="I5" s="27" t="s">
        <v>312</v>
      </c>
      <c r="J5" s="27">
        <v>1.2</v>
      </c>
      <c r="K5" s="27" t="s">
        <v>313</v>
      </c>
      <c r="L5" s="27">
        <v>10</v>
      </c>
      <c r="M5" s="27">
        <v>30</v>
      </c>
      <c r="N5" s="27" t="s">
        <v>320</v>
      </c>
      <c r="Q5" s="58" t="s">
        <v>469</v>
      </c>
      <c r="R5">
        <v>20</v>
      </c>
      <c r="S5">
        <v>19.899999999999999</v>
      </c>
      <c r="T5">
        <v>5.4999999999999997E-3</v>
      </c>
      <c r="U5">
        <v>1.6800000000000001E-3</v>
      </c>
      <c r="V5" s="62">
        <v>4.2699999999999998E-6</v>
      </c>
      <c r="W5">
        <v>0.1</v>
      </c>
      <c r="X5">
        <v>7.1100000000000004E-4</v>
      </c>
      <c r="Y5">
        <v>3.8899999999999997E-2</v>
      </c>
      <c r="Z5">
        <v>0.42699999999999999</v>
      </c>
      <c r="AA5">
        <v>0.12</v>
      </c>
      <c r="AB5" s="62">
        <v>3.04E-5</v>
      </c>
      <c r="AC5">
        <v>271</v>
      </c>
      <c r="AD5">
        <v>0.60199999999999998</v>
      </c>
      <c r="AE5">
        <v>1.47</v>
      </c>
      <c r="AF5">
        <v>1.47</v>
      </c>
      <c r="AG5">
        <v>271</v>
      </c>
      <c r="AH5">
        <v>271</v>
      </c>
      <c r="AI5">
        <v>1.4E-2</v>
      </c>
      <c r="AM5">
        <v>46.9</v>
      </c>
      <c r="AN5">
        <v>104</v>
      </c>
      <c r="AO5">
        <v>13.7</v>
      </c>
      <c r="AP5">
        <v>0</v>
      </c>
      <c r="AQ5" s="62">
        <v>2.5940915109097899E-9</v>
      </c>
      <c r="AR5" s="62">
        <v>1.4911906869867299E-8</v>
      </c>
      <c r="AS5" s="62">
        <v>6.1861566037332199E-8</v>
      </c>
      <c r="AT5" s="62">
        <v>5.3617790617454497E-8</v>
      </c>
      <c r="AU5" s="62">
        <v>2.05402828586893E-8</v>
      </c>
      <c r="AV5" s="62">
        <v>1.5710439896379499E-6</v>
      </c>
      <c r="AW5">
        <v>1.2366603974638899</v>
      </c>
      <c r="AX5">
        <v>164.44171711465901</v>
      </c>
      <c r="AY5" s="62">
        <v>1.7505998380777101E-8</v>
      </c>
      <c r="AZ5" s="62">
        <v>1.35530765562819E-7</v>
      </c>
      <c r="BA5">
        <v>34.151759364861803</v>
      </c>
    </row>
    <row r="6" spans="1:53" ht="15" thickBot="1" x14ac:dyDescent="0.35">
      <c r="A6" s="38"/>
      <c r="B6" s="38"/>
      <c r="C6" s="27" t="s">
        <v>108</v>
      </c>
      <c r="D6" s="27" t="s">
        <v>110</v>
      </c>
      <c r="E6" s="27" t="s">
        <v>71</v>
      </c>
      <c r="F6" s="27">
        <v>42</v>
      </c>
      <c r="G6" s="27" t="s">
        <v>169</v>
      </c>
      <c r="H6" s="27" t="s">
        <v>171</v>
      </c>
      <c r="I6" s="27" t="s">
        <v>314</v>
      </c>
      <c r="J6" s="27">
        <v>1.2</v>
      </c>
      <c r="K6" s="27" t="s">
        <v>315</v>
      </c>
      <c r="L6" s="27">
        <v>8</v>
      </c>
      <c r="M6" s="27">
        <v>10</v>
      </c>
      <c r="N6" s="27" t="s">
        <v>321</v>
      </c>
    </row>
    <row r="7" spans="1:53" ht="15" thickBot="1" x14ac:dyDescent="0.35">
      <c r="A7" s="38"/>
      <c r="B7" s="38"/>
      <c r="C7" s="27" t="s">
        <v>108</v>
      </c>
      <c r="D7" s="27" t="s">
        <v>69</v>
      </c>
      <c r="E7" s="27" t="s">
        <v>72</v>
      </c>
      <c r="F7" s="27">
        <v>300</v>
      </c>
      <c r="G7" s="27" t="s">
        <v>158</v>
      </c>
      <c r="H7" s="27" t="s">
        <v>159</v>
      </c>
      <c r="I7" s="27" t="s">
        <v>316</v>
      </c>
      <c r="J7" s="27">
        <v>1.2</v>
      </c>
      <c r="K7" s="27" t="s">
        <v>322</v>
      </c>
      <c r="L7" s="27">
        <v>1.5</v>
      </c>
      <c r="M7" s="27">
        <v>1</v>
      </c>
      <c r="N7" s="27" t="s">
        <v>323</v>
      </c>
      <c r="Q7" s="154" t="s">
        <v>534</v>
      </c>
    </row>
    <row r="8" spans="1:53" ht="15" thickBot="1" x14ac:dyDescent="0.35">
      <c r="A8" s="38"/>
      <c r="B8" s="38"/>
      <c r="C8" s="27" t="s">
        <v>108</v>
      </c>
      <c r="D8" s="27" t="s">
        <v>111</v>
      </c>
      <c r="E8" s="27" t="s">
        <v>121</v>
      </c>
      <c r="F8" s="27" t="s">
        <v>120</v>
      </c>
      <c r="G8" s="27" t="s">
        <v>169</v>
      </c>
      <c r="H8" s="27" t="s">
        <v>67</v>
      </c>
      <c r="I8" s="27" t="s">
        <v>67</v>
      </c>
      <c r="J8" s="27" t="s">
        <v>67</v>
      </c>
      <c r="K8" s="27" t="s">
        <v>67</v>
      </c>
      <c r="L8" s="19"/>
      <c r="M8" s="27">
        <v>12</v>
      </c>
      <c r="N8" s="27" t="s">
        <v>324</v>
      </c>
      <c r="Q8" s="155"/>
      <c r="R8" s="58" t="s">
        <v>430</v>
      </c>
      <c r="S8" s="58" t="s">
        <v>431</v>
      </c>
      <c r="T8" s="58" t="s">
        <v>432</v>
      </c>
      <c r="U8" s="58" t="s">
        <v>433</v>
      </c>
      <c r="V8" s="58" t="s">
        <v>434</v>
      </c>
      <c r="W8" s="58" t="s">
        <v>435</v>
      </c>
      <c r="X8" s="58" t="s">
        <v>436</v>
      </c>
      <c r="Y8" s="58" t="s">
        <v>437</v>
      </c>
      <c r="Z8" s="58" t="s">
        <v>438</v>
      </c>
      <c r="AA8" s="58" t="s">
        <v>439</v>
      </c>
      <c r="AB8" s="58" t="s">
        <v>440</v>
      </c>
      <c r="AC8" s="58" t="s">
        <v>441</v>
      </c>
      <c r="AD8" s="58" t="s">
        <v>442</v>
      </c>
      <c r="AE8" s="58" t="s">
        <v>443</v>
      </c>
      <c r="AF8" s="58" t="s">
        <v>444</v>
      </c>
      <c r="AG8" s="58" t="s">
        <v>445</v>
      </c>
      <c r="AH8" s="58" t="s">
        <v>446</v>
      </c>
      <c r="AI8" s="58" t="s">
        <v>447</v>
      </c>
      <c r="AJ8" s="58" t="s">
        <v>448</v>
      </c>
      <c r="AK8" s="58" t="s">
        <v>449</v>
      </c>
      <c r="AL8" s="58" t="s">
        <v>450</v>
      </c>
      <c r="AM8" s="58" t="s">
        <v>451</v>
      </c>
      <c r="AN8" s="58" t="s">
        <v>452</v>
      </c>
      <c r="AO8" s="58" t="s">
        <v>453</v>
      </c>
      <c r="AP8" s="58" t="s">
        <v>454</v>
      </c>
      <c r="AQ8" s="58" t="s">
        <v>455</v>
      </c>
      <c r="AR8" s="58" t="s">
        <v>456</v>
      </c>
      <c r="AS8" s="58" t="s">
        <v>457</v>
      </c>
      <c r="AT8" s="58" t="s">
        <v>458</v>
      </c>
      <c r="AU8" s="58" t="s">
        <v>542</v>
      </c>
      <c r="AV8" s="58" t="s">
        <v>536</v>
      </c>
      <c r="AW8" s="58" t="s">
        <v>537</v>
      </c>
      <c r="AX8" s="58" t="s">
        <v>538</v>
      </c>
      <c r="AY8" s="58" t="s">
        <v>539</v>
      </c>
      <c r="AZ8" s="58" t="s">
        <v>540</v>
      </c>
      <c r="BA8" s="58" t="s">
        <v>541</v>
      </c>
    </row>
    <row r="9" spans="1:53" ht="15" thickBot="1" x14ac:dyDescent="0.35">
      <c r="A9" s="38"/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Q9" s="58" t="s">
        <v>548</v>
      </c>
      <c r="R9" s="62">
        <v>6.5883416793300698E-5</v>
      </c>
      <c r="S9" s="62">
        <v>6.5850749180176705E-5</v>
      </c>
      <c r="T9" s="62">
        <v>2.52818228090902E-8</v>
      </c>
      <c r="U9" s="62">
        <v>7.3857903148816899E-9</v>
      </c>
      <c r="V9" s="62">
        <v>2.08399851701201E-6</v>
      </c>
      <c r="W9" s="62">
        <v>9.7978011726082998E-5</v>
      </c>
      <c r="X9" s="62">
        <v>1.8551269295314E-5</v>
      </c>
      <c r="Y9">
        <v>1.22037928801027E-4</v>
      </c>
      <c r="Z9">
        <v>1.47732438661077E-4</v>
      </c>
      <c r="AA9">
        <v>1.7740112476258499E-4</v>
      </c>
      <c r="AB9" s="62">
        <v>1.4490544521635899E-5</v>
      </c>
      <c r="AC9">
        <v>1.12680506921215E-4</v>
      </c>
      <c r="AD9" s="62">
        <v>1.6878084937688901E-6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 s="62">
        <v>2.9780924881654901E-5</v>
      </c>
      <c r="AN9" s="62">
        <v>7.6301579284578504E-5</v>
      </c>
      <c r="AO9" s="62">
        <v>8.3519816589268201E-6</v>
      </c>
      <c r="AP9">
        <v>0</v>
      </c>
      <c r="AQ9" s="62">
        <v>6.9142003033109997E-6</v>
      </c>
      <c r="AR9" s="62">
        <v>7.9553056518302796E-6</v>
      </c>
      <c r="AS9" s="62">
        <v>1.06583252166685E-5</v>
      </c>
      <c r="AT9" s="62">
        <v>9.4968136782303897E-6</v>
      </c>
      <c r="AU9" s="62">
        <v>5.5797909333630804E-7</v>
      </c>
      <c r="AV9">
        <v>2.4044314653176501E-4</v>
      </c>
      <c r="AW9" s="62">
        <v>8.0673253699636692E-6</v>
      </c>
      <c r="AX9">
        <v>1.1443448582516E-4</v>
      </c>
      <c r="AY9" s="62">
        <v>1.48695059551413E-5</v>
      </c>
      <c r="AZ9" s="62">
        <v>2.0642041555838401E-5</v>
      </c>
      <c r="BA9" s="62">
        <v>1.15586674605457E-6</v>
      </c>
    </row>
    <row r="10" spans="1:53" ht="15" thickBot="1" x14ac:dyDescent="0.35">
      <c r="A10" s="38"/>
      <c r="B10" s="38"/>
      <c r="C10" s="142" t="s">
        <v>325</v>
      </c>
      <c r="D10" s="143"/>
      <c r="E10" s="143"/>
      <c r="F10" s="38"/>
      <c r="G10" s="46"/>
      <c r="H10" s="46"/>
      <c r="I10" s="46"/>
      <c r="J10" s="46"/>
      <c r="K10" s="46"/>
      <c r="L10" s="46"/>
      <c r="M10" s="46"/>
      <c r="N10" s="47"/>
      <c r="Q10" s="58" t="s">
        <v>549</v>
      </c>
      <c r="R10" s="62">
        <v>6.3769867788213296E-5</v>
      </c>
      <c r="S10" s="62">
        <v>6.3740931180728997E-5</v>
      </c>
      <c r="T10" s="62">
        <v>2.3322562090711699E-8</v>
      </c>
      <c r="U10" s="62">
        <v>5.6140453935396601E-9</v>
      </c>
      <c r="V10" s="62">
        <v>2.0545156848508799E-6</v>
      </c>
      <c r="W10" s="62">
        <v>9.6512934224850502E-5</v>
      </c>
      <c r="X10" s="62">
        <v>1.3117208309440599E-5</v>
      </c>
      <c r="Y10">
        <v>1.2114793362352599E-4</v>
      </c>
      <c r="Z10">
        <v>1.4674040299454E-4</v>
      </c>
      <c r="AA10">
        <v>1.7585692228205501E-4</v>
      </c>
      <c r="AB10" s="62">
        <v>1.30102087098049E-5</v>
      </c>
      <c r="AC10">
        <v>1.08313858646691E-4</v>
      </c>
      <c r="AD10" s="62">
        <v>1.1798537521089601E-6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 s="62">
        <v>2.8416196086076101E-5</v>
      </c>
      <c r="AN10" s="62">
        <v>6.4880401216125294E-5</v>
      </c>
      <c r="AO10" s="62">
        <v>8.2682769985787707E-6</v>
      </c>
      <c r="AP10">
        <v>0</v>
      </c>
      <c r="AQ10" s="62">
        <v>4.6257969116320502E-6</v>
      </c>
      <c r="AR10" s="62">
        <v>5.4760192268744402E-6</v>
      </c>
      <c r="AS10" s="62">
        <v>9.7053855875270897E-6</v>
      </c>
      <c r="AT10" s="62">
        <v>6.76242370568838E-6</v>
      </c>
      <c r="AU10" s="62">
        <v>4.9510272537928099E-7</v>
      </c>
      <c r="AV10">
        <v>2.3803702415412499E-4</v>
      </c>
      <c r="AW10" s="62">
        <v>7.7475489635197705E-6</v>
      </c>
      <c r="AX10">
        <v>1.0156487430078E-4</v>
      </c>
      <c r="AY10" s="62">
        <v>1.01018161385065E-5</v>
      </c>
      <c r="AZ10" s="62">
        <v>1.6902428692421698E-5</v>
      </c>
      <c r="BA10" s="62">
        <v>1.0922119276843599E-6</v>
      </c>
    </row>
    <row r="11" spans="1:53" x14ac:dyDescent="0.3">
      <c r="A11" s="38"/>
      <c r="B11" s="38"/>
      <c r="C11" s="32"/>
      <c r="D11" s="27"/>
      <c r="E11" s="27"/>
      <c r="F11" s="38"/>
      <c r="G11" s="27"/>
      <c r="H11" s="27"/>
      <c r="I11" s="27"/>
      <c r="J11" s="27"/>
      <c r="K11" s="27"/>
      <c r="L11" s="27"/>
      <c r="M11" s="27"/>
      <c r="N11" s="33"/>
      <c r="Q11" s="58" t="s">
        <v>550</v>
      </c>
      <c r="R11">
        <v>2.46468413045109E-3</v>
      </c>
      <c r="S11">
        <v>2.4637969329541999E-3</v>
      </c>
      <c r="T11" s="62">
        <v>6.7957075889161297E-7</v>
      </c>
      <c r="U11" s="62">
        <v>2.07626737998215E-7</v>
      </c>
      <c r="V11" s="62">
        <v>7.9630957883636202E-5</v>
      </c>
      <c r="W11">
        <v>1.8081627641896201E-3</v>
      </c>
      <c r="X11">
        <v>4.4230029262174001E-4</v>
      </c>
      <c r="Y11">
        <v>1.9900247926076201E-3</v>
      </c>
      <c r="Z11">
        <v>2.4143117702218201E-3</v>
      </c>
      <c r="AA11">
        <v>2.96671255111526E-3</v>
      </c>
      <c r="AB11">
        <v>4.7699812953943199E-4</v>
      </c>
      <c r="AC11">
        <v>4.1703769412023096E-3</v>
      </c>
      <c r="AD11" s="62">
        <v>5.24965340870098E-5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1.09806973354588E-3</v>
      </c>
      <c r="AN11">
        <v>2.4334402919605402E-3</v>
      </c>
      <c r="AO11">
        <v>3.21103275084054E-4</v>
      </c>
      <c r="AP11">
        <v>0</v>
      </c>
      <c r="AQ11">
        <v>1.53501013382275E-4</v>
      </c>
      <c r="AR11">
        <v>8.8238707322393201E-4</v>
      </c>
      <c r="AS11">
        <v>2.69362436838967E-4</v>
      </c>
      <c r="AT11">
        <v>2.33466749450268E-4</v>
      </c>
      <c r="AU11" s="62">
        <v>8.9438095389297203E-5</v>
      </c>
      <c r="AV11">
        <v>2.6386940855558602E-3</v>
      </c>
      <c r="AW11">
        <v>2.9303639018385299E-4</v>
      </c>
      <c r="AX11">
        <v>3.85261330059048E-3</v>
      </c>
      <c r="AY11">
        <v>1.0358880866062101E-3</v>
      </c>
      <c r="AZ11">
        <v>5.9013858874216898E-4</v>
      </c>
      <c r="BA11" s="62">
        <v>4.1673990347418899E-5</v>
      </c>
    </row>
    <row r="12" spans="1:53" x14ac:dyDescent="0.3">
      <c r="A12" s="38"/>
      <c r="B12" s="38"/>
      <c r="C12" s="31" t="s">
        <v>105</v>
      </c>
      <c r="D12" s="31" t="s">
        <v>25</v>
      </c>
      <c r="E12" s="31" t="s">
        <v>124</v>
      </c>
      <c r="F12" s="31" t="s">
        <v>123</v>
      </c>
      <c r="G12" s="31" t="s">
        <v>1</v>
      </c>
      <c r="H12" s="31" t="s">
        <v>125</v>
      </c>
      <c r="I12" s="31" t="s">
        <v>122</v>
      </c>
      <c r="J12" s="31" t="s">
        <v>126</v>
      </c>
      <c r="K12" s="31" t="s">
        <v>106</v>
      </c>
      <c r="L12" s="31" t="s">
        <v>73</v>
      </c>
      <c r="M12" s="31" t="s">
        <v>107</v>
      </c>
      <c r="N12" s="31" t="s">
        <v>157</v>
      </c>
    </row>
    <row r="13" spans="1:53" ht="15" thickBot="1" x14ac:dyDescent="0.35">
      <c r="A13" s="38"/>
      <c r="B13" s="38"/>
      <c r="C13" s="27" t="s">
        <v>112</v>
      </c>
      <c r="D13" s="27" t="s">
        <v>127</v>
      </c>
      <c r="E13" s="27" t="s">
        <v>70</v>
      </c>
      <c r="F13" s="27">
        <v>585</v>
      </c>
      <c r="G13" s="27" t="s">
        <v>169</v>
      </c>
      <c r="H13" s="27" t="s">
        <v>172</v>
      </c>
      <c r="I13" s="27" t="s">
        <v>317</v>
      </c>
      <c r="J13" s="27">
        <v>1.2</v>
      </c>
      <c r="K13" s="27" t="s">
        <v>318</v>
      </c>
      <c r="L13" s="27">
        <v>10</v>
      </c>
      <c r="M13" s="27">
        <v>140.4</v>
      </c>
      <c r="N13" s="27" t="s">
        <v>326</v>
      </c>
    </row>
    <row r="14" spans="1:53" ht="15" thickBot="1" x14ac:dyDescent="0.35">
      <c r="A14" s="38"/>
      <c r="B14" s="38"/>
      <c r="C14" s="27" t="s">
        <v>112</v>
      </c>
      <c r="D14" s="27" t="s">
        <v>128</v>
      </c>
      <c r="E14" s="27" t="s">
        <v>71</v>
      </c>
      <c r="F14" s="27">
        <v>585</v>
      </c>
      <c r="G14" s="27" t="s">
        <v>169</v>
      </c>
      <c r="H14" s="27" t="s">
        <v>172</v>
      </c>
      <c r="I14" s="27" t="s">
        <v>317</v>
      </c>
      <c r="J14" s="27">
        <v>1.2</v>
      </c>
      <c r="K14" s="27" t="s">
        <v>318</v>
      </c>
      <c r="L14" s="27">
        <v>8</v>
      </c>
      <c r="M14" s="27">
        <v>112.32</v>
      </c>
      <c r="N14" s="27" t="s">
        <v>327</v>
      </c>
      <c r="Q14" s="154" t="s">
        <v>563</v>
      </c>
    </row>
    <row r="15" spans="1:53" ht="15" thickBot="1" x14ac:dyDescent="0.35">
      <c r="A15" s="38"/>
      <c r="B15" s="38"/>
      <c r="C15" s="48"/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49"/>
      <c r="Q15" s="155"/>
      <c r="R15" s="58" t="s">
        <v>430</v>
      </c>
      <c r="S15" s="58" t="s">
        <v>431</v>
      </c>
      <c r="T15" s="58" t="s">
        <v>432</v>
      </c>
      <c r="U15" s="58" t="s">
        <v>433</v>
      </c>
      <c r="V15" s="58" t="s">
        <v>434</v>
      </c>
      <c r="W15" s="58" t="s">
        <v>435</v>
      </c>
      <c r="X15" s="58" t="s">
        <v>436</v>
      </c>
      <c r="Y15" s="58" t="s">
        <v>437</v>
      </c>
      <c r="Z15" s="58" t="s">
        <v>438</v>
      </c>
      <c r="AA15" s="58" t="s">
        <v>439</v>
      </c>
      <c r="AB15" s="58" t="s">
        <v>440</v>
      </c>
      <c r="AC15" s="58" t="s">
        <v>441</v>
      </c>
      <c r="AD15" s="58" t="s">
        <v>442</v>
      </c>
      <c r="AE15" s="58" t="s">
        <v>443</v>
      </c>
      <c r="AF15" s="58" t="s">
        <v>444</v>
      </c>
      <c r="AG15" s="58" t="s">
        <v>445</v>
      </c>
      <c r="AH15" s="58" t="s">
        <v>446</v>
      </c>
      <c r="AI15" s="58" t="s">
        <v>447</v>
      </c>
      <c r="AJ15" s="58" t="s">
        <v>448</v>
      </c>
      <c r="AK15" s="58" t="s">
        <v>449</v>
      </c>
      <c r="AL15" s="58" t="s">
        <v>450</v>
      </c>
      <c r="AM15" s="58" t="s">
        <v>451</v>
      </c>
      <c r="AN15" s="58" t="s">
        <v>452</v>
      </c>
      <c r="AO15" s="58" t="s">
        <v>453</v>
      </c>
      <c r="AP15" s="58" t="s">
        <v>454</v>
      </c>
      <c r="AQ15" s="58" t="s">
        <v>455</v>
      </c>
      <c r="AR15" s="58" t="s">
        <v>456</v>
      </c>
      <c r="AS15" s="58" t="s">
        <v>457</v>
      </c>
      <c r="AT15" s="58" t="s">
        <v>458</v>
      </c>
      <c r="AU15" s="58" t="s">
        <v>542</v>
      </c>
      <c r="AV15" s="58" t="s">
        <v>536</v>
      </c>
      <c r="AW15" s="58" t="s">
        <v>537</v>
      </c>
      <c r="AX15" s="58" t="s">
        <v>538</v>
      </c>
      <c r="AY15" s="58" t="s">
        <v>539</v>
      </c>
      <c r="AZ15" s="58" t="s">
        <v>540</v>
      </c>
      <c r="BA15" s="58" t="s">
        <v>541</v>
      </c>
    </row>
    <row r="16" spans="1:53" ht="15" thickBot="1" x14ac:dyDescent="0.35">
      <c r="A16" s="38"/>
      <c r="B16" s="38"/>
      <c r="C16" s="146" t="s">
        <v>173</v>
      </c>
      <c r="D16" s="147"/>
      <c r="E16" s="148"/>
      <c r="F16" s="38"/>
      <c r="G16" s="38"/>
      <c r="H16" s="38"/>
      <c r="I16" s="38"/>
      <c r="J16" s="38"/>
      <c r="K16" s="38"/>
      <c r="L16" s="38"/>
      <c r="M16" s="38"/>
      <c r="N16" s="49"/>
      <c r="Q16" s="58" t="s">
        <v>548</v>
      </c>
      <c r="R16" s="62">
        <f>(41.895+585)*R3</f>
        <v>334.36125128221664</v>
      </c>
      <c r="S16" s="62">
        <f t="shared" ref="S16:BA17" si="0">(41.895+585)*S3</f>
        <v>334.1954617021949</v>
      </c>
      <c r="T16" s="62">
        <f t="shared" si="0"/>
        <v>0.12830636783249272</v>
      </c>
      <c r="U16" s="62">
        <f t="shared" si="0"/>
        <v>3.7483212188883147E-2</v>
      </c>
      <c r="V16" s="62">
        <f t="shared" si="0"/>
        <v>7.0088323409905366E-5</v>
      </c>
      <c r="W16" s="62">
        <f t="shared" si="0"/>
        <v>3.4131882304831866</v>
      </c>
      <c r="X16" s="62">
        <f t="shared" si="0"/>
        <v>1.8687204926225033E-2</v>
      </c>
      <c r="Y16" s="62">
        <f t="shared" si="0"/>
        <v>1.4953034769820981</v>
      </c>
      <c r="Z16" s="62">
        <f t="shared" si="0"/>
        <v>16.369762565100523</v>
      </c>
      <c r="AA16" s="62">
        <f t="shared" si="0"/>
        <v>4.5153576654993781</v>
      </c>
      <c r="AB16" s="62">
        <f t="shared" si="0"/>
        <v>5.7811146355664594E-4</v>
      </c>
      <c r="AC16" s="62">
        <f t="shared" si="0"/>
        <v>4591.8259128665004</v>
      </c>
      <c r="AD16" s="62">
        <f t="shared" si="0"/>
        <v>12.134796394680759</v>
      </c>
      <c r="AE16" s="62">
        <f t="shared" si="0"/>
        <v>36.576587207375361</v>
      </c>
      <c r="AF16" s="62">
        <f t="shared" si="0"/>
        <v>36.576587207375361</v>
      </c>
      <c r="AG16" s="62">
        <f t="shared" si="0"/>
        <v>4591.8265496733811</v>
      </c>
      <c r="AH16" s="62">
        <f t="shared" si="0"/>
        <v>4591.8401150304635</v>
      </c>
      <c r="AI16" s="62">
        <f t="shared" si="0"/>
        <v>0.28253309417183664</v>
      </c>
      <c r="AJ16" s="62">
        <f t="shared" si="0"/>
        <v>0</v>
      </c>
      <c r="AK16" s="62">
        <f t="shared" si="0"/>
        <v>0</v>
      </c>
      <c r="AL16" s="62">
        <f t="shared" si="0"/>
        <v>0</v>
      </c>
      <c r="AM16" s="62">
        <f t="shared" si="0"/>
        <v>796.87384121985872</v>
      </c>
      <c r="AN16" s="62">
        <f t="shared" si="0"/>
        <v>2041.6670340919547</v>
      </c>
      <c r="AO16" s="62">
        <f t="shared" si="0"/>
        <v>223.48116228071183</v>
      </c>
      <c r="AP16" s="62">
        <f t="shared" si="0"/>
        <v>0</v>
      </c>
      <c r="AQ16" s="62">
        <f t="shared" si="0"/>
        <v>7.3250536243475501E-8</v>
      </c>
      <c r="AR16" s="62">
        <f t="shared" si="0"/>
        <v>8.4280231901621986E-8</v>
      </c>
      <c r="AS16" s="62">
        <f t="shared" si="0"/>
        <v>1.5345026805914724E-6</v>
      </c>
      <c r="AT16" s="62">
        <f t="shared" si="0"/>
        <v>1.3672772926399144E-6</v>
      </c>
      <c r="AU16" s="62">
        <f t="shared" si="0"/>
        <v>8.03334855179241E-8</v>
      </c>
      <c r="AV16" s="62">
        <f t="shared" si="0"/>
        <v>8.9744224818292414E-5</v>
      </c>
      <c r="AW16" s="62">
        <f t="shared" si="0"/>
        <v>21.342892487995332</v>
      </c>
      <c r="AX16" s="62">
        <f t="shared" si="0"/>
        <v>3062.0220375925201</v>
      </c>
      <c r="AY16" s="62">
        <f t="shared" si="0"/>
        <v>1.5753076814509747E-7</v>
      </c>
      <c r="AZ16" s="62">
        <f t="shared" si="0"/>
        <v>2.9718804274031425E-6</v>
      </c>
      <c r="BA16" s="62">
        <f t="shared" si="0"/>
        <v>593.8141884809379</v>
      </c>
    </row>
    <row r="17" spans="1:53" ht="15" thickBot="1" x14ac:dyDescent="0.35">
      <c r="A17" s="38"/>
      <c r="B17" s="38"/>
      <c r="C17" s="146" t="s">
        <v>160</v>
      </c>
      <c r="D17" s="147"/>
      <c r="E17" s="148"/>
      <c r="F17" s="38"/>
      <c r="G17" s="38"/>
      <c r="H17" s="38"/>
      <c r="I17" s="38"/>
      <c r="J17" s="38"/>
      <c r="K17" s="38"/>
      <c r="L17" s="38"/>
      <c r="M17" s="38"/>
      <c r="N17" s="49"/>
      <c r="Q17" s="58" t="s">
        <v>549</v>
      </c>
      <c r="R17" s="62">
        <f>(41.895+585)*R4</f>
        <v>323.63489669431669</v>
      </c>
      <c r="S17" s="62">
        <f t="shared" si="0"/>
        <v>323.4880421327714</v>
      </c>
      <c r="T17" s="62">
        <f t="shared" si="0"/>
        <v>0.11836303311686312</v>
      </c>
      <c r="U17" s="62">
        <f t="shared" si="0"/>
        <v>2.849152842859172E-2</v>
      </c>
      <c r="V17" s="62">
        <f t="shared" si="0"/>
        <v>6.9096766909898194E-5</v>
      </c>
      <c r="W17" s="62">
        <f t="shared" si="0"/>
        <v>3.3621503986691179</v>
      </c>
      <c r="X17" s="62">
        <f t="shared" si="0"/>
        <v>1.3213325505463702E-2</v>
      </c>
      <c r="Y17" s="62">
        <f t="shared" si="0"/>
        <v>1.4843985649068991</v>
      </c>
      <c r="Z17" s="62">
        <f t="shared" si="0"/>
        <v>16.259838242016873</v>
      </c>
      <c r="AA17" s="62">
        <f t="shared" si="0"/>
        <v>4.4760533684331998</v>
      </c>
      <c r="AB17" s="62">
        <f t="shared" si="0"/>
        <v>5.1905232320100588E-4</v>
      </c>
      <c r="AC17" s="62">
        <f t="shared" si="0"/>
        <v>4413.8813042808242</v>
      </c>
      <c r="AD17" s="62">
        <f t="shared" si="0"/>
        <v>8.4827663269843914</v>
      </c>
      <c r="AE17" s="62">
        <f t="shared" si="0"/>
        <v>27.520621264908442</v>
      </c>
      <c r="AF17" s="62">
        <f t="shared" si="0"/>
        <v>27.520621264908442</v>
      </c>
      <c r="AG17" s="62">
        <f t="shared" si="0"/>
        <v>4413.8819175052195</v>
      </c>
      <c r="AH17" s="62">
        <f t="shared" si="0"/>
        <v>4413.8933432351878</v>
      </c>
      <c r="AI17" s="62">
        <f t="shared" si="0"/>
        <v>0.1975032905002107</v>
      </c>
      <c r="AJ17" s="62">
        <f t="shared" si="0"/>
        <v>0</v>
      </c>
      <c r="AK17" s="62">
        <f t="shared" si="0"/>
        <v>0</v>
      </c>
      <c r="AL17" s="62">
        <f t="shared" si="0"/>
        <v>0</v>
      </c>
      <c r="AM17" s="62">
        <f t="shared" si="0"/>
        <v>760.3566181356864</v>
      </c>
      <c r="AN17" s="62">
        <f t="shared" si="0"/>
        <v>1736.0607416469957</v>
      </c>
      <c r="AO17" s="62">
        <f t="shared" si="0"/>
        <v>221.24140463434574</v>
      </c>
      <c r="AP17" s="62">
        <f t="shared" si="0"/>
        <v>0</v>
      </c>
      <c r="AQ17" s="62">
        <f t="shared" si="0"/>
        <v>4.9006694840500687E-8</v>
      </c>
      <c r="AR17" s="62">
        <f t="shared" si="0"/>
        <v>5.8014134281884851E-8</v>
      </c>
      <c r="AS17" s="62">
        <f t="shared" si="0"/>
        <v>1.3973058522311832E-6</v>
      </c>
      <c r="AT17" s="62">
        <f t="shared" si="0"/>
        <v>9.7360111393914439E-7</v>
      </c>
      <c r="AU17" s="62">
        <f t="shared" si="0"/>
        <v>7.1281035605340615E-8</v>
      </c>
      <c r="AV17" s="62">
        <f t="shared" si="0"/>
        <v>8.8846151445380524E-5</v>
      </c>
      <c r="AW17" s="62">
        <f t="shared" si="0"/>
        <v>20.496892959038664</v>
      </c>
      <c r="AX17" s="62">
        <f t="shared" si="0"/>
        <v>2717.6587644170286</v>
      </c>
      <c r="AY17" s="62">
        <f t="shared" si="0"/>
        <v>1.0702082912238572E-7</v>
      </c>
      <c r="AZ17" s="62">
        <f t="shared" si="0"/>
        <v>2.4334800833872863E-6</v>
      </c>
      <c r="BA17" s="62">
        <f t="shared" si="0"/>
        <v>561.11220579787062</v>
      </c>
    </row>
    <row r="18" spans="1:53" ht="15" thickBot="1" x14ac:dyDescent="0.35">
      <c r="A18" s="38"/>
      <c r="B18" s="38"/>
      <c r="C18" s="149"/>
      <c r="D18" s="150"/>
      <c r="E18" s="40"/>
      <c r="F18" s="39"/>
      <c r="G18" s="39"/>
      <c r="H18" s="39"/>
      <c r="I18" s="39"/>
      <c r="J18" s="39"/>
      <c r="K18" s="39"/>
      <c r="L18" s="39"/>
      <c r="M18" s="39"/>
      <c r="N18" s="40"/>
      <c r="Q18" s="58" t="s">
        <v>564</v>
      </c>
      <c r="R18">
        <f>$K$30*R5</f>
        <v>873.6</v>
      </c>
      <c r="S18">
        <f t="shared" ref="S18:BA18" si="1">$K$30*S5</f>
        <v>869.23199999999997</v>
      </c>
      <c r="T18">
        <f t="shared" si="1"/>
        <v>0.24023999999999998</v>
      </c>
      <c r="U18">
        <f t="shared" si="1"/>
        <v>7.33824E-2</v>
      </c>
      <c r="V18">
        <f t="shared" si="1"/>
        <v>1.8651359999999998E-4</v>
      </c>
      <c r="W18">
        <f t="shared" si="1"/>
        <v>4.3680000000000003</v>
      </c>
      <c r="X18">
        <f t="shared" si="1"/>
        <v>3.1056480000000001E-2</v>
      </c>
      <c r="Y18">
        <f t="shared" si="1"/>
        <v>1.6991519999999998</v>
      </c>
      <c r="Z18">
        <f t="shared" si="1"/>
        <v>18.65136</v>
      </c>
      <c r="AA18">
        <f t="shared" si="1"/>
        <v>5.2416</v>
      </c>
      <c r="AB18">
        <f t="shared" si="1"/>
        <v>1.3278719999999999E-3</v>
      </c>
      <c r="AC18">
        <f t="shared" si="1"/>
        <v>11837.28</v>
      </c>
      <c r="AD18">
        <f t="shared" si="1"/>
        <v>26.295359999999999</v>
      </c>
      <c r="AE18">
        <f t="shared" si="1"/>
        <v>64.209599999999995</v>
      </c>
      <c r="AF18">
        <f t="shared" si="1"/>
        <v>64.209599999999995</v>
      </c>
      <c r="AG18">
        <f t="shared" si="1"/>
        <v>11837.28</v>
      </c>
      <c r="AH18">
        <f t="shared" si="1"/>
        <v>11837.28</v>
      </c>
      <c r="AI18">
        <f t="shared" si="1"/>
        <v>0.61152000000000006</v>
      </c>
      <c r="AJ18">
        <f t="shared" si="1"/>
        <v>0</v>
      </c>
      <c r="AK18">
        <f t="shared" si="1"/>
        <v>0</v>
      </c>
      <c r="AL18">
        <f t="shared" si="1"/>
        <v>0</v>
      </c>
      <c r="AM18">
        <f t="shared" si="1"/>
        <v>2048.5920000000001</v>
      </c>
      <c r="AN18">
        <f t="shared" si="1"/>
        <v>4542.72</v>
      </c>
      <c r="AO18">
        <f t="shared" si="1"/>
        <v>598.41599999999994</v>
      </c>
      <c r="AP18">
        <f t="shared" si="1"/>
        <v>0</v>
      </c>
      <c r="AQ18">
        <f t="shared" si="1"/>
        <v>1.1330991719653963E-7</v>
      </c>
      <c r="AR18">
        <f t="shared" si="1"/>
        <v>6.5135209207580361E-7</v>
      </c>
      <c r="AS18">
        <f t="shared" si="1"/>
        <v>2.7021132045106702E-6</v>
      </c>
      <c r="AT18">
        <f t="shared" si="1"/>
        <v>2.3420250941704124E-6</v>
      </c>
      <c r="AU18">
        <f t="shared" si="1"/>
        <v>8.9719955526754863E-7</v>
      </c>
      <c r="AV18">
        <f t="shared" si="1"/>
        <v>6.8623201467385658E-5</v>
      </c>
      <c r="AW18">
        <f t="shared" si="1"/>
        <v>54.017326161222712</v>
      </c>
      <c r="AX18">
        <f t="shared" si="1"/>
        <v>7182.8142035683059</v>
      </c>
      <c r="AY18">
        <f t="shared" si="1"/>
        <v>7.6466200927234375E-7</v>
      </c>
      <c r="AZ18">
        <f t="shared" si="1"/>
        <v>5.9199838397839336E-6</v>
      </c>
      <c r="BA18">
        <f t="shared" si="1"/>
        <v>1491.7488490571636</v>
      </c>
    </row>
    <row r="19" spans="1:53" x14ac:dyDescent="0.3">
      <c r="A19" s="38"/>
      <c r="B19" s="38"/>
      <c r="C19" s="38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  <c r="Q19" s="59" t="s">
        <v>500</v>
      </c>
      <c r="R19" s="62">
        <f>SUM(R16:R18)</f>
        <v>1531.5961479765333</v>
      </c>
      <c r="S19" s="62">
        <f t="shared" ref="S19:BA19" si="2">SUM(S16:S18)</f>
        <v>1526.9155038349663</v>
      </c>
      <c r="T19" s="62">
        <f t="shared" si="2"/>
        <v>0.48690940094935586</v>
      </c>
      <c r="U19" s="62">
        <f t="shared" si="2"/>
        <v>0.13935714061747487</v>
      </c>
      <c r="V19" s="62">
        <f t="shared" si="2"/>
        <v>3.2569869031980352E-4</v>
      </c>
      <c r="W19" s="62">
        <f t="shared" si="2"/>
        <v>11.143338629152305</v>
      </c>
      <c r="X19" s="62">
        <f t="shared" si="2"/>
        <v>6.2957010431688734E-2</v>
      </c>
      <c r="Y19" s="62">
        <f t="shared" si="2"/>
        <v>4.6788540418889966</v>
      </c>
      <c r="Z19" s="62">
        <f t="shared" si="2"/>
        <v>51.280960807117395</v>
      </c>
      <c r="AA19" s="62">
        <f t="shared" si="2"/>
        <v>14.233011033932579</v>
      </c>
      <c r="AB19" s="62">
        <f t="shared" si="2"/>
        <v>2.4250357867576519E-3</v>
      </c>
      <c r="AC19" s="62">
        <f t="shared" si="2"/>
        <v>20842.987217147325</v>
      </c>
      <c r="AD19" s="62">
        <f t="shared" si="2"/>
        <v>46.912922721665154</v>
      </c>
      <c r="AE19" s="62">
        <f t="shared" si="2"/>
        <v>128.30680847228379</v>
      </c>
      <c r="AF19" s="62">
        <f t="shared" si="2"/>
        <v>128.30680847228379</v>
      </c>
      <c r="AG19" s="62">
        <f t="shared" si="2"/>
        <v>20842.988467178599</v>
      </c>
      <c r="AH19" s="62">
        <f t="shared" si="2"/>
        <v>20843.013458265654</v>
      </c>
      <c r="AI19" s="62">
        <f t="shared" si="2"/>
        <v>1.0915563846720473</v>
      </c>
      <c r="AJ19" s="62">
        <f t="shared" si="2"/>
        <v>0</v>
      </c>
      <c r="AK19" s="62">
        <f t="shared" si="2"/>
        <v>0</v>
      </c>
      <c r="AL19" s="62">
        <f t="shared" si="2"/>
        <v>0</v>
      </c>
      <c r="AM19" s="62">
        <f t="shared" si="2"/>
        <v>3605.8224593555451</v>
      </c>
      <c r="AN19" s="62">
        <f t="shared" si="2"/>
        <v>8320.4477757389504</v>
      </c>
      <c r="AO19" s="62">
        <f t="shared" si="2"/>
        <v>1043.1385669150575</v>
      </c>
      <c r="AP19" s="62">
        <f t="shared" si="2"/>
        <v>0</v>
      </c>
      <c r="AQ19" s="62">
        <f t="shared" si="2"/>
        <v>2.3556714828051583E-7</v>
      </c>
      <c r="AR19" s="62">
        <f t="shared" si="2"/>
        <v>7.9364645825931043E-7</v>
      </c>
      <c r="AS19" s="62">
        <f t="shared" si="2"/>
        <v>5.633921737333326E-6</v>
      </c>
      <c r="AT19" s="62">
        <f t="shared" si="2"/>
        <v>4.6829035007494709E-6</v>
      </c>
      <c r="AU19" s="62">
        <f t="shared" si="2"/>
        <v>1.0488140763908134E-6</v>
      </c>
      <c r="AV19" s="62">
        <f t="shared" si="2"/>
        <v>2.4721357773105861E-4</v>
      </c>
      <c r="AW19" s="62">
        <f t="shared" si="2"/>
        <v>95.857111608256702</v>
      </c>
      <c r="AX19" s="62">
        <f t="shared" si="2"/>
        <v>12962.495005577854</v>
      </c>
      <c r="AY19" s="62">
        <f t="shared" si="2"/>
        <v>1.0292136065398271E-6</v>
      </c>
      <c r="AZ19" s="62">
        <f t="shared" si="2"/>
        <v>1.1325344350574362E-5</v>
      </c>
      <c r="BA19" s="62">
        <f t="shared" si="2"/>
        <v>2646.675243335972</v>
      </c>
    </row>
    <row r="20" spans="1:53" ht="15" thickBot="1" x14ac:dyDescent="0.35">
      <c r="A20" s="38"/>
      <c r="B20" s="38"/>
      <c r="C20" s="144" t="s">
        <v>113</v>
      </c>
      <c r="D20" s="144"/>
      <c r="E20" s="144"/>
      <c r="F20" s="27"/>
      <c r="G20" s="27"/>
      <c r="H20" s="27"/>
      <c r="I20" s="27"/>
      <c r="J20" s="27"/>
      <c r="K20" s="27"/>
      <c r="L20" s="27"/>
      <c r="M20" s="27"/>
      <c r="N20" s="27"/>
      <c r="Q20" s="156" t="s">
        <v>566</v>
      </c>
    </row>
    <row r="21" spans="1:53" ht="15" thickBot="1" x14ac:dyDescent="0.35">
      <c r="A21" s="38"/>
      <c r="B21" s="38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Q21" s="155"/>
      <c r="R21" s="58" t="s">
        <v>430</v>
      </c>
      <c r="S21" s="58" t="s">
        <v>431</v>
      </c>
      <c r="T21" s="58" t="s">
        <v>432</v>
      </c>
      <c r="U21" s="58" t="s">
        <v>433</v>
      </c>
      <c r="V21" s="58" t="s">
        <v>434</v>
      </c>
      <c r="W21" s="58" t="s">
        <v>435</v>
      </c>
      <c r="X21" s="58" t="s">
        <v>436</v>
      </c>
      <c r="Y21" s="58" t="s">
        <v>437</v>
      </c>
      <c r="Z21" s="58" t="s">
        <v>438</v>
      </c>
      <c r="AA21" s="58" t="s">
        <v>439</v>
      </c>
      <c r="AB21" s="58" t="s">
        <v>440</v>
      </c>
      <c r="AC21" s="58" t="s">
        <v>441</v>
      </c>
      <c r="AD21" s="58" t="s">
        <v>442</v>
      </c>
      <c r="AE21" s="58" t="s">
        <v>443</v>
      </c>
      <c r="AF21" s="58" t="s">
        <v>444</v>
      </c>
      <c r="AG21" s="58" t="s">
        <v>445</v>
      </c>
      <c r="AH21" s="58" t="s">
        <v>446</v>
      </c>
      <c r="AI21" s="58" t="s">
        <v>447</v>
      </c>
      <c r="AJ21" s="58" t="s">
        <v>448</v>
      </c>
      <c r="AK21" s="58" t="s">
        <v>449</v>
      </c>
      <c r="AL21" s="58" t="s">
        <v>450</v>
      </c>
      <c r="AM21" s="58" t="s">
        <v>451</v>
      </c>
      <c r="AN21" s="58" t="s">
        <v>452</v>
      </c>
      <c r="AO21" s="58" t="s">
        <v>453</v>
      </c>
      <c r="AP21" s="58" t="s">
        <v>454</v>
      </c>
      <c r="AQ21" s="58" t="s">
        <v>455</v>
      </c>
      <c r="AR21" s="58" t="s">
        <v>456</v>
      </c>
      <c r="AS21" s="58" t="s">
        <v>457</v>
      </c>
      <c r="AT21" s="58" t="s">
        <v>458</v>
      </c>
      <c r="AU21" s="58" t="s">
        <v>542</v>
      </c>
      <c r="AV21" s="58" t="s">
        <v>536</v>
      </c>
      <c r="AW21" s="58" t="s">
        <v>537</v>
      </c>
      <c r="AX21" s="58" t="s">
        <v>538</v>
      </c>
      <c r="AY21" s="58" t="s">
        <v>539</v>
      </c>
      <c r="AZ21" s="58" t="s">
        <v>540</v>
      </c>
      <c r="BA21" s="58" t="s">
        <v>541</v>
      </c>
    </row>
    <row r="22" spans="1:53" ht="15" thickBot="1" x14ac:dyDescent="0.35">
      <c r="A22" s="38"/>
      <c r="B22" s="38"/>
      <c r="C22" s="31" t="s">
        <v>105</v>
      </c>
      <c r="D22" s="31" t="s">
        <v>25</v>
      </c>
      <c r="E22" s="31" t="s">
        <v>124</v>
      </c>
      <c r="F22" s="31" t="s">
        <v>123</v>
      </c>
      <c r="G22" s="31" t="s">
        <v>1</v>
      </c>
      <c r="H22" s="31" t="s">
        <v>125</v>
      </c>
      <c r="I22" s="31" t="s">
        <v>122</v>
      </c>
      <c r="J22" s="31" t="s">
        <v>126</v>
      </c>
      <c r="K22" s="31" t="s">
        <v>106</v>
      </c>
      <c r="L22" s="31" t="s">
        <v>73</v>
      </c>
      <c r="M22" s="31" t="s">
        <v>107</v>
      </c>
      <c r="N22" s="31" t="s">
        <v>157</v>
      </c>
      <c r="Q22" s="58" t="s">
        <v>548</v>
      </c>
      <c r="R22" s="62">
        <f>R16*R9</f>
        <v>2.2028861677755827E-2</v>
      </c>
      <c r="S22" s="62">
        <f t="shared" ref="S22:BA24" si="3">S16*S9</f>
        <v>2.2007021525704586E-2</v>
      </c>
      <c r="T22" s="62">
        <f t="shared" si="3"/>
        <v>3.2438188568190314E-9</v>
      </c>
      <c r="U22" s="62">
        <f t="shared" si="3"/>
        <v>2.7684314555530847E-10</v>
      </c>
      <c r="V22" s="62">
        <f t="shared" si="3"/>
        <v>1.4606396204610093E-10</v>
      </c>
      <c r="W22" s="62">
        <f t="shared" si="3"/>
        <v>3.3441739646961012E-4</v>
      </c>
      <c r="X22" s="62">
        <f t="shared" si="3"/>
        <v>3.4667137096311898E-7</v>
      </c>
      <c r="Y22" s="62">
        <f t="shared" si="3"/>
        <v>1.8248373925986941E-4</v>
      </c>
      <c r="Z22" s="62">
        <f t="shared" si="3"/>
        <v>2.4183449440451075E-3</v>
      </c>
      <c r="AA22" s="62">
        <f t="shared" si="3"/>
        <v>8.0102952856494971E-4</v>
      </c>
      <c r="AB22" s="62">
        <f t="shared" si="3"/>
        <v>8.377149901135667E-9</v>
      </c>
      <c r="AC22" s="62">
        <f t="shared" si="3"/>
        <v>0.5174092715557681</v>
      </c>
      <c r="AD22" s="62">
        <f t="shared" si="3"/>
        <v>2.048121242509829E-5</v>
      </c>
      <c r="AE22" s="62">
        <f t="shared" si="3"/>
        <v>0</v>
      </c>
      <c r="AF22" s="62">
        <f t="shared" si="3"/>
        <v>0</v>
      </c>
      <c r="AG22" s="62">
        <f t="shared" si="3"/>
        <v>0</v>
      </c>
      <c r="AH22" s="62">
        <f t="shared" si="3"/>
        <v>0</v>
      </c>
      <c r="AI22" s="62">
        <f t="shared" si="3"/>
        <v>0</v>
      </c>
      <c r="AJ22" s="62">
        <f t="shared" si="3"/>
        <v>0</v>
      </c>
      <c r="AK22" s="62">
        <f t="shared" si="3"/>
        <v>0</v>
      </c>
      <c r="AL22" s="62">
        <f t="shared" si="3"/>
        <v>0</v>
      </c>
      <c r="AM22" s="62">
        <f t="shared" si="3"/>
        <v>2.3731640005524409E-2</v>
      </c>
      <c r="AN22" s="62">
        <f t="shared" si="3"/>
        <v>0.15578241907447754</v>
      </c>
      <c r="AO22" s="62">
        <f t="shared" si="3"/>
        <v>1.8665105684841535E-3</v>
      </c>
      <c r="AP22" s="62">
        <f t="shared" si="3"/>
        <v>0</v>
      </c>
      <c r="AQ22" s="62">
        <f t="shared" si="3"/>
        <v>5.0646887991233164E-13</v>
      </c>
      <c r="AR22" s="62">
        <f t="shared" si="3"/>
        <v>6.7047500518454001E-13</v>
      </c>
      <c r="AS22" s="62">
        <f t="shared" si="3"/>
        <v>1.6355228615593499E-11</v>
      </c>
      <c r="AT22" s="62">
        <f t="shared" si="3"/>
        <v>1.2984777694676553E-11</v>
      </c>
      <c r="AU22" s="62">
        <f t="shared" si="3"/>
        <v>4.4824405413836722E-14</v>
      </c>
      <c r="AV22" s="62">
        <f t="shared" si="3"/>
        <v>2.1578383798364346E-8</v>
      </c>
      <c r="AW22" s="62">
        <f t="shared" si="3"/>
        <v>1.7218005803681176E-4</v>
      </c>
      <c r="AX22" s="62">
        <f t="shared" si="3"/>
        <v>0.3504009174572088</v>
      </c>
      <c r="AY22" s="62">
        <f t="shared" si="3"/>
        <v>2.3424046950515104E-12</v>
      </c>
      <c r="AZ22" s="62">
        <f t="shared" si="3"/>
        <v>6.1345679281438452E-11</v>
      </c>
      <c r="BA22" s="62">
        <f t="shared" si="3"/>
        <v>6.863700738004968E-4</v>
      </c>
    </row>
    <row r="23" spans="1:53" x14ac:dyDescent="0.3">
      <c r="A23" s="38"/>
      <c r="B23" s="38"/>
      <c r="C23" s="27" t="s">
        <v>114</v>
      </c>
      <c r="D23" s="27" t="s">
        <v>75</v>
      </c>
      <c r="E23" s="27" t="s">
        <v>129</v>
      </c>
      <c r="F23" s="27">
        <v>15.2</v>
      </c>
      <c r="G23" s="27" t="s">
        <v>169</v>
      </c>
      <c r="H23" s="27" t="s">
        <v>174</v>
      </c>
      <c r="I23" s="27" t="s">
        <v>328</v>
      </c>
      <c r="J23" s="27">
        <v>0.5</v>
      </c>
      <c r="K23" s="27">
        <f>1</f>
        <v>1</v>
      </c>
      <c r="L23" s="27">
        <v>24</v>
      </c>
      <c r="M23" s="27">
        <v>24</v>
      </c>
      <c r="N23" s="27" t="s">
        <v>329</v>
      </c>
      <c r="Q23" s="58" t="s">
        <v>549</v>
      </c>
      <c r="R23" s="62">
        <f t="shared" ref="R23:AG24" si="4">R17*R10</f>
        <v>2.0638154573848645E-2</v>
      </c>
      <c r="S23" s="62">
        <f t="shared" si="4"/>
        <v>2.0619429031373745E-2</v>
      </c>
      <c r="T23" s="62">
        <f t="shared" si="4"/>
        <v>2.7605291891130052E-9</v>
      </c>
      <c r="U23" s="62">
        <f t="shared" si="4"/>
        <v>1.5995273392943962E-10</v>
      </c>
      <c r="V23" s="62">
        <f t="shared" si="4"/>
        <v>1.4196039138887109E-10</v>
      </c>
      <c r="W23" s="62">
        <f t="shared" si="4"/>
        <v>3.2449100028080749E-4</v>
      </c>
      <c r="X23" s="62">
        <f t="shared" si="4"/>
        <v>1.7332194311561187E-7</v>
      </c>
      <c r="Y23" s="62">
        <f t="shared" si="4"/>
        <v>1.7983181881219825E-4</v>
      </c>
      <c r="Z23" s="62">
        <f t="shared" si="4"/>
        <v>2.3859752162595886E-3</v>
      </c>
      <c r="AA23" s="62">
        <f t="shared" si="4"/>
        <v>7.8714496934288779E-4</v>
      </c>
      <c r="AB23" s="62">
        <f t="shared" si="4"/>
        <v>6.7529790561541949E-9</v>
      </c>
      <c r="AC23" s="62">
        <f t="shared" si="4"/>
        <v>0.47808451567514532</v>
      </c>
      <c r="AD23" s="62">
        <f t="shared" si="4"/>
        <v>1.0008423679156076E-5</v>
      </c>
      <c r="AE23" s="62">
        <f t="shared" si="4"/>
        <v>0</v>
      </c>
      <c r="AF23" s="62">
        <f t="shared" si="4"/>
        <v>0</v>
      </c>
      <c r="AG23" s="62">
        <f t="shared" si="4"/>
        <v>0</v>
      </c>
      <c r="AH23" s="62">
        <f t="shared" si="3"/>
        <v>0</v>
      </c>
      <c r="AI23" s="62">
        <f t="shared" si="3"/>
        <v>0</v>
      </c>
      <c r="AJ23" s="62">
        <f t="shared" si="3"/>
        <v>0</v>
      </c>
      <c r="AK23" s="62">
        <f t="shared" si="3"/>
        <v>0</v>
      </c>
      <c r="AL23" s="62">
        <f t="shared" si="3"/>
        <v>0</v>
      </c>
      <c r="AM23" s="62">
        <f t="shared" si="3"/>
        <v>2.1606442756289354E-2</v>
      </c>
      <c r="AN23" s="62">
        <f t="shared" si="3"/>
        <v>0.11263631745362111</v>
      </c>
      <c r="AO23" s="62">
        <f t="shared" si="3"/>
        <v>1.8292852170714196E-3</v>
      </c>
      <c r="AP23" s="62">
        <f t="shared" si="3"/>
        <v>0</v>
      </c>
      <c r="AQ23" s="62">
        <f t="shared" si="3"/>
        <v>2.2669501764248242E-13</v>
      </c>
      <c r="AR23" s="62">
        <f t="shared" si="3"/>
        <v>3.1768651475807704E-13</v>
      </c>
      <c r="AS23" s="62">
        <f t="shared" si="3"/>
        <v>1.3561392079611783E-11</v>
      </c>
      <c r="AT23" s="62">
        <f t="shared" si="3"/>
        <v>6.5839032527866835E-12</v>
      </c>
      <c r="AU23" s="62">
        <f t="shared" si="3"/>
        <v>3.5291434996061704E-14</v>
      </c>
      <c r="AV23" s="62">
        <f t="shared" si="3"/>
        <v>2.114867349760509E-8</v>
      </c>
      <c r="AW23" s="62">
        <f t="shared" si="3"/>
        <v>1.5880068180017568E-4</v>
      </c>
      <c r="AX23" s="62">
        <f t="shared" si="3"/>
        <v>0.27601867080042858</v>
      </c>
      <c r="AY23" s="62">
        <f t="shared" si="3"/>
        <v>1.0811047387848625E-12</v>
      </c>
      <c r="AZ23" s="62">
        <f t="shared" si="3"/>
        <v>4.1131723583882015E-11</v>
      </c>
      <c r="BA23" s="62">
        <f t="shared" si="3"/>
        <v>6.1285344394171554E-4</v>
      </c>
    </row>
    <row r="24" spans="1:53" x14ac:dyDescent="0.3">
      <c r="A24" s="38"/>
      <c r="B24" s="38"/>
      <c r="C24" s="27" t="s">
        <v>114</v>
      </c>
      <c r="D24" s="27" t="s">
        <v>75</v>
      </c>
      <c r="E24" s="27" t="s">
        <v>130</v>
      </c>
      <c r="F24" s="27" t="s">
        <v>131</v>
      </c>
      <c r="G24" s="27" t="s">
        <v>169</v>
      </c>
      <c r="H24" s="19"/>
      <c r="I24" s="27" t="s">
        <v>331</v>
      </c>
      <c r="J24" s="27">
        <v>1</v>
      </c>
      <c r="K24" s="27">
        <v>1</v>
      </c>
      <c r="L24" s="27">
        <v>6.5</v>
      </c>
      <c r="M24" s="27">
        <v>6.5</v>
      </c>
      <c r="N24" s="27" t="s">
        <v>330</v>
      </c>
      <c r="O24" s="27"/>
      <c r="Q24" s="59" t="s">
        <v>564</v>
      </c>
      <c r="R24" s="62">
        <f t="shared" si="4"/>
        <v>2.1531480563620722</v>
      </c>
      <c r="S24" s="62">
        <f t="shared" si="3"/>
        <v>2.1416111356256451</v>
      </c>
      <c r="T24" s="62">
        <f t="shared" si="3"/>
        <v>1.6326007911612109E-7</v>
      </c>
      <c r="U24" s="62">
        <f t="shared" si="3"/>
        <v>1.5236148338480211E-8</v>
      </c>
      <c r="V24" s="62">
        <f t="shared" si="3"/>
        <v>1.4852256626325367E-8</v>
      </c>
      <c r="W24" s="62">
        <f t="shared" si="3"/>
        <v>7.8980549539802609E-3</v>
      </c>
      <c r="X24" s="62">
        <f t="shared" si="3"/>
        <v>1.3736290191801216E-5</v>
      </c>
      <c r="Y24" s="62">
        <f t="shared" si="3"/>
        <v>3.3813546064088225E-3</v>
      </c>
      <c r="Z24" s="62">
        <f t="shared" si="3"/>
        <v>4.5030197978644444E-2</v>
      </c>
      <c r="AA24" s="62">
        <f t="shared" si="3"/>
        <v>1.5550320507925748E-2</v>
      </c>
      <c r="AB24" s="62">
        <f t="shared" si="3"/>
        <v>6.3339246026778461E-7</v>
      </c>
      <c r="AC24" s="62">
        <f t="shared" si="3"/>
        <v>49.365919558555277</v>
      </c>
      <c r="AD24" s="62">
        <f t="shared" si="3"/>
        <v>1.380415262570194E-3</v>
      </c>
      <c r="AE24" s="62">
        <f t="shared" si="3"/>
        <v>0</v>
      </c>
      <c r="AF24" s="62">
        <f t="shared" si="3"/>
        <v>0</v>
      </c>
      <c r="AG24" s="62">
        <f t="shared" si="3"/>
        <v>0</v>
      </c>
      <c r="AH24" s="62">
        <f t="shared" si="3"/>
        <v>0</v>
      </c>
      <c r="AI24" s="62">
        <f t="shared" si="3"/>
        <v>0</v>
      </c>
      <c r="AJ24" s="62">
        <f t="shared" si="3"/>
        <v>0</v>
      </c>
      <c r="AK24" s="62">
        <f t="shared" si="3"/>
        <v>0</v>
      </c>
      <c r="AL24" s="62">
        <f t="shared" si="3"/>
        <v>0</v>
      </c>
      <c r="AM24" s="62">
        <f t="shared" si="3"/>
        <v>2.2494968715842214</v>
      </c>
      <c r="AN24" s="62">
        <f t="shared" si="3"/>
        <v>11.054437883094986</v>
      </c>
      <c r="AO24" s="62">
        <f t="shared" si="3"/>
        <v>0.19215333746269925</v>
      </c>
      <c r="AP24" s="62">
        <f t="shared" si="3"/>
        <v>0</v>
      </c>
      <c r="AQ24" s="62">
        <f t="shared" si="3"/>
        <v>1.7393187115930502E-11</v>
      </c>
      <c r="AR24" s="62">
        <f t="shared" si="3"/>
        <v>5.7474466616505341E-10</v>
      </c>
      <c r="AS24" s="62">
        <f t="shared" si="3"/>
        <v>7.2784779738174418E-10</v>
      </c>
      <c r="AT24" s="62">
        <f t="shared" si="3"/>
        <v>5.4678498586692398E-10</v>
      </c>
      <c r="AU24" s="62">
        <f t="shared" si="3"/>
        <v>8.0243819407254038E-11</v>
      </c>
      <c r="AV24" s="62">
        <f t="shared" si="3"/>
        <v>1.8107563584389877E-7</v>
      </c>
      <c r="AW24" s="62">
        <f t="shared" si="3"/>
        <v>1.582904226566851E-2</v>
      </c>
      <c r="AX24" s="62">
        <f t="shared" si="3"/>
        <v>27.672605536337471</v>
      </c>
      <c r="AY24" s="62">
        <f t="shared" si="3"/>
        <v>7.9210426568558824E-10</v>
      </c>
      <c r="AZ24" s="62">
        <f t="shared" si="3"/>
        <v>3.4936109085865374E-9</v>
      </c>
      <c r="BA24" s="62">
        <f t="shared" si="3"/>
        <v>6.2167127136381485E-2</v>
      </c>
    </row>
    <row r="25" spans="1:53" x14ac:dyDescent="0.3">
      <c r="A25" s="38"/>
      <c r="B25" s="38"/>
      <c r="C25" s="38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Q25" s="75" t="s">
        <v>566</v>
      </c>
      <c r="R25" s="62">
        <f>SUM(R22:R24)</f>
        <v>2.1958150726136765</v>
      </c>
      <c r="S25" s="62">
        <f t="shared" ref="S25:BA25" si="5">SUM(S22:S24)</f>
        <v>2.1842375861827232</v>
      </c>
      <c r="T25" s="62">
        <f t="shared" si="5"/>
        <v>1.6926442716205311E-7</v>
      </c>
      <c r="U25" s="62">
        <f t="shared" si="5"/>
        <v>1.567294421796496E-8</v>
      </c>
      <c r="V25" s="62">
        <f t="shared" si="5"/>
        <v>1.5140280979760338E-8</v>
      </c>
      <c r="W25" s="62">
        <f t="shared" si="5"/>
        <v>8.5569633507306779E-3</v>
      </c>
      <c r="X25" s="62">
        <f t="shared" si="5"/>
        <v>1.4256283505879946E-5</v>
      </c>
      <c r="Y25" s="62">
        <f t="shared" si="5"/>
        <v>3.74367016448089E-3</v>
      </c>
      <c r="Z25" s="62">
        <f t="shared" si="5"/>
        <v>4.9834518138949138E-2</v>
      </c>
      <c r="AA25" s="62">
        <f t="shared" si="5"/>
        <v>1.7138495005833584E-2</v>
      </c>
      <c r="AB25" s="62">
        <f t="shared" si="5"/>
        <v>6.4852258922507445E-7</v>
      </c>
      <c r="AC25" s="62">
        <f t="shared" si="5"/>
        <v>50.36141334578619</v>
      </c>
      <c r="AD25" s="62">
        <f t="shared" si="5"/>
        <v>1.4109048986744484E-3</v>
      </c>
      <c r="AE25" s="62">
        <f t="shared" si="5"/>
        <v>0</v>
      </c>
      <c r="AF25" s="62">
        <f t="shared" si="5"/>
        <v>0</v>
      </c>
      <c r="AG25" s="62">
        <f t="shared" si="5"/>
        <v>0</v>
      </c>
      <c r="AH25" s="62">
        <f t="shared" si="5"/>
        <v>0</v>
      </c>
      <c r="AI25" s="62">
        <f t="shared" si="5"/>
        <v>0</v>
      </c>
      <c r="AJ25" s="62">
        <f t="shared" si="5"/>
        <v>0</v>
      </c>
      <c r="AK25" s="62">
        <f t="shared" si="5"/>
        <v>0</v>
      </c>
      <c r="AL25" s="62">
        <f t="shared" si="5"/>
        <v>0</v>
      </c>
      <c r="AM25" s="62">
        <f t="shared" si="5"/>
        <v>2.2948349543460353</v>
      </c>
      <c r="AN25" s="62">
        <f t="shared" si="5"/>
        <v>11.322856619623085</v>
      </c>
      <c r="AO25" s="62">
        <f t="shared" si="5"/>
        <v>0.19584913324825481</v>
      </c>
      <c r="AP25" s="62">
        <f t="shared" si="5"/>
        <v>0</v>
      </c>
      <c r="AQ25" s="62">
        <f t="shared" si="5"/>
        <v>1.8126351013485315E-11</v>
      </c>
      <c r="AR25" s="62">
        <f t="shared" si="5"/>
        <v>5.7573282768499602E-10</v>
      </c>
      <c r="AS25" s="62">
        <f t="shared" si="5"/>
        <v>7.5776441807694944E-10</v>
      </c>
      <c r="AT25" s="62">
        <f t="shared" si="5"/>
        <v>5.6635366681438718E-10</v>
      </c>
      <c r="AU25" s="62">
        <f t="shared" si="5"/>
        <v>8.0323935247663941E-11</v>
      </c>
      <c r="AV25" s="62">
        <f t="shared" si="5"/>
        <v>2.238026931398682E-7</v>
      </c>
      <c r="AW25" s="62">
        <f t="shared" si="5"/>
        <v>1.6160023005505498E-2</v>
      </c>
      <c r="AX25" s="62">
        <f t="shared" si="5"/>
        <v>28.299025124595108</v>
      </c>
      <c r="AY25" s="62">
        <f t="shared" si="5"/>
        <v>7.9552777511942457E-10</v>
      </c>
      <c r="AZ25" s="62">
        <f t="shared" si="5"/>
        <v>3.5960883114518577E-9</v>
      </c>
      <c r="BA25" s="62">
        <f t="shared" si="5"/>
        <v>6.3466350654123704E-2</v>
      </c>
    </row>
    <row r="26" spans="1:53" x14ac:dyDescent="0.3">
      <c r="A26" s="38"/>
      <c r="B26" s="38"/>
      <c r="C26" s="144" t="s">
        <v>553</v>
      </c>
      <c r="D26" s="144"/>
      <c r="E26" s="144"/>
      <c r="F26" s="27"/>
      <c r="G26" s="27"/>
      <c r="H26" s="27"/>
      <c r="I26" s="27"/>
      <c r="J26" s="27"/>
      <c r="K26" s="27"/>
      <c r="L26" s="27"/>
      <c r="M26" s="27"/>
      <c r="N26" s="27"/>
    </row>
    <row r="27" spans="1:53" x14ac:dyDescent="0.3">
      <c r="A27" s="38"/>
      <c r="B27" s="38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</row>
    <row r="28" spans="1:53" x14ac:dyDescent="0.3">
      <c r="A28" s="38"/>
      <c r="B28" s="38"/>
      <c r="C28" s="31" t="s">
        <v>105</v>
      </c>
      <c r="D28" s="31" t="s">
        <v>25</v>
      </c>
      <c r="E28" s="31" t="s">
        <v>124</v>
      </c>
      <c r="F28" s="31" t="s">
        <v>123</v>
      </c>
      <c r="G28" s="31" t="s">
        <v>1</v>
      </c>
      <c r="H28" s="31" t="s">
        <v>125</v>
      </c>
      <c r="I28" s="31" t="s">
        <v>122</v>
      </c>
      <c r="J28" s="31" t="s">
        <v>126</v>
      </c>
      <c r="K28" s="31" t="s">
        <v>106</v>
      </c>
      <c r="L28" s="31" t="s">
        <v>73</v>
      </c>
      <c r="M28" s="31" t="s">
        <v>107</v>
      </c>
      <c r="N28" s="31" t="s">
        <v>157</v>
      </c>
    </row>
    <row r="29" spans="1:53" ht="15" thickBot="1" x14ac:dyDescent="0.35">
      <c r="A29" s="38"/>
      <c r="B29" s="38"/>
      <c r="C29" s="27" t="s">
        <v>551</v>
      </c>
      <c r="D29" s="27" t="s">
        <v>552</v>
      </c>
      <c r="E29" s="27" t="s">
        <v>554</v>
      </c>
      <c r="F29" s="27">
        <v>46224</v>
      </c>
      <c r="G29" s="27" t="s">
        <v>169</v>
      </c>
      <c r="H29" s="27" t="s">
        <v>559</v>
      </c>
      <c r="I29" s="74" t="s">
        <v>555</v>
      </c>
      <c r="J29" s="74">
        <v>46054</v>
      </c>
      <c r="K29" s="74" t="s">
        <v>556</v>
      </c>
      <c r="L29" s="74">
        <v>46083</v>
      </c>
      <c r="M29" s="74" t="s">
        <v>557</v>
      </c>
      <c r="N29" s="74" t="s">
        <v>558</v>
      </c>
    </row>
    <row r="30" spans="1:53" ht="15" customHeight="1" thickBot="1" x14ac:dyDescent="0.35">
      <c r="A30" s="38"/>
      <c r="B30" s="38"/>
      <c r="J30" s="152" t="s">
        <v>565</v>
      </c>
      <c r="K30" s="152">
        <f>1+1+8.68 +28.08+ 3+1.25+0.67</f>
        <v>43.68</v>
      </c>
    </row>
    <row r="31" spans="1:53" ht="15" customHeight="1" thickBot="1" x14ac:dyDescent="0.35">
      <c r="C31" s="133" t="s">
        <v>115</v>
      </c>
      <c r="D31" s="151"/>
      <c r="J31" s="153"/>
      <c r="K31" s="153"/>
    </row>
    <row r="32" spans="1:53" ht="15" thickBot="1" x14ac:dyDescent="0.35">
      <c r="C32" s="20"/>
      <c r="D32" s="21"/>
    </row>
    <row r="33" spans="3:14" x14ac:dyDescent="0.3">
      <c r="C33" s="29" t="s">
        <v>116</v>
      </c>
      <c r="D33" s="30" t="s">
        <v>132</v>
      </c>
    </row>
    <row r="34" spans="3:14" x14ac:dyDescent="0.3">
      <c r="C34" s="32" t="s">
        <v>117</v>
      </c>
      <c r="D34" s="33" t="s">
        <v>133</v>
      </c>
    </row>
    <row r="35" spans="3:14" x14ac:dyDescent="0.3">
      <c r="C35" s="32" t="s">
        <v>118</v>
      </c>
      <c r="D35" s="33" t="s">
        <v>134</v>
      </c>
    </row>
    <row r="36" spans="3:14" x14ac:dyDescent="0.3">
      <c r="C36" s="32" t="s">
        <v>74</v>
      </c>
      <c r="D36" s="33" t="s">
        <v>371</v>
      </c>
    </row>
    <row r="37" spans="3:14" x14ac:dyDescent="0.3">
      <c r="C37" s="33" t="s">
        <v>560</v>
      </c>
      <c r="D37" s="33">
        <v>19.96</v>
      </c>
    </row>
    <row r="38" spans="3:14" x14ac:dyDescent="0.3">
      <c r="C38" s="32" t="s">
        <v>119</v>
      </c>
      <c r="D38" s="33" t="s">
        <v>561</v>
      </c>
    </row>
    <row r="39" spans="3:14" ht="15" thickBot="1" x14ac:dyDescent="0.35">
      <c r="C39" s="140" t="s">
        <v>562</v>
      </c>
      <c r="D39" s="141"/>
    </row>
    <row r="44" spans="3:14" x14ac:dyDescent="0.3">
      <c r="C44" s="16"/>
      <c r="D44" s="16"/>
      <c r="E44" s="16"/>
      <c r="F44" s="51"/>
      <c r="G44" s="16"/>
      <c r="H44" s="16"/>
      <c r="I44" s="51"/>
      <c r="J44" s="51"/>
      <c r="K44" s="51"/>
      <c r="L44" s="51"/>
      <c r="M44" s="51"/>
      <c r="N44" s="51"/>
    </row>
    <row r="45" spans="3:14" x14ac:dyDescent="0.3">
      <c r="C45" s="17"/>
      <c r="D45" s="17"/>
      <c r="E45" s="18"/>
      <c r="F45" s="50"/>
      <c r="G45" s="17"/>
      <c r="H45" s="17"/>
      <c r="I45" s="50"/>
      <c r="J45" s="50"/>
      <c r="K45" s="50"/>
      <c r="L45" s="51"/>
      <c r="M45" s="50"/>
      <c r="N45" s="50"/>
    </row>
  </sheetData>
  <mergeCells count="16">
    <mergeCell ref="Q1:Q2"/>
    <mergeCell ref="Q7:Q8"/>
    <mergeCell ref="C26:E26"/>
    <mergeCell ref="Q14:Q15"/>
    <mergeCell ref="Q20:Q21"/>
    <mergeCell ref="C39:D39"/>
    <mergeCell ref="C10:E10"/>
    <mergeCell ref="C2:E2"/>
    <mergeCell ref="C1:N1"/>
    <mergeCell ref="C20:E20"/>
    <mergeCell ref="C16:E16"/>
    <mergeCell ref="C18:D18"/>
    <mergeCell ref="C31:D31"/>
    <mergeCell ref="C17:E17"/>
    <mergeCell ref="K30:K31"/>
    <mergeCell ref="J30:J31"/>
  </mergeCells>
  <phoneticPr fontId="5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4E89B2-78D3-4747-B062-F1F67A512A25}">
  <dimension ref="C1:AM13"/>
  <sheetViews>
    <sheetView zoomScale="85" zoomScaleNormal="85" workbookViewId="0">
      <selection activeCell="D12" sqref="D12:J13"/>
    </sheetView>
  </sheetViews>
  <sheetFormatPr defaultRowHeight="14.4" x14ac:dyDescent="0.3"/>
  <cols>
    <col min="3" max="3" width="6.88671875" bestFit="1" customWidth="1"/>
    <col min="4" max="4" width="25.44140625" bestFit="1" customWidth="1"/>
    <col min="5" max="5" width="22.109375" bestFit="1" customWidth="1"/>
    <col min="6" max="6" width="24.109375" bestFit="1" customWidth="1"/>
    <col min="7" max="7" width="44.6640625" bestFit="1" customWidth="1"/>
    <col min="8" max="8" width="49.109375" bestFit="1" customWidth="1"/>
    <col min="9" max="9" width="18.44140625" bestFit="1" customWidth="1"/>
    <col min="10" max="10" width="26" bestFit="1" customWidth="1"/>
    <col min="11" max="11" width="22.44140625" bestFit="1" customWidth="1"/>
    <col min="12" max="12" width="25.21875" bestFit="1" customWidth="1"/>
    <col min="13" max="13" width="44.6640625" bestFit="1" customWidth="1"/>
    <col min="14" max="14" width="32.44140625" bestFit="1" customWidth="1"/>
    <col min="15" max="15" width="20.77734375" bestFit="1" customWidth="1"/>
    <col min="16" max="16" width="16.21875" bestFit="1" customWidth="1"/>
    <col min="17" max="17" width="38" bestFit="1" customWidth="1"/>
    <col min="18" max="18" width="52.6640625" bestFit="1" customWidth="1"/>
    <col min="19" max="19" width="43.5546875" bestFit="1" customWidth="1"/>
    <col min="20" max="20" width="58.33203125" bestFit="1" customWidth="1"/>
    <col min="21" max="21" width="26.6640625" bestFit="1" customWidth="1"/>
    <col min="22" max="22" width="32.77734375" bestFit="1" customWidth="1"/>
    <col min="23" max="23" width="38.44140625" bestFit="1" customWidth="1"/>
    <col min="24" max="24" width="33.77734375" bestFit="1" customWidth="1"/>
    <col min="25" max="25" width="31.88671875" bestFit="1" customWidth="1"/>
    <col min="26" max="26" width="28.77734375" bestFit="1" customWidth="1"/>
    <col min="27" max="27" width="30.109375" bestFit="1" customWidth="1"/>
    <col min="28" max="28" width="31.88671875" bestFit="1" customWidth="1"/>
    <col min="29" max="29" width="28.77734375" bestFit="1" customWidth="1"/>
    <col min="30" max="30" width="30.109375" bestFit="1" customWidth="1"/>
    <col min="31" max="31" width="35.6640625" bestFit="1" customWidth="1"/>
    <col min="32" max="32" width="32.88671875" bestFit="1" customWidth="1"/>
    <col min="33" max="33" width="34" bestFit="1" customWidth="1"/>
    <col min="34" max="34" width="20.21875" bestFit="1" customWidth="1"/>
    <col min="35" max="35" width="32.21875" bestFit="1" customWidth="1"/>
    <col min="36" max="37" width="21.77734375" bestFit="1" customWidth="1"/>
    <col min="38" max="38" width="26.109375" bestFit="1" customWidth="1"/>
    <col min="39" max="39" width="11.77734375" bestFit="1" customWidth="1"/>
  </cols>
  <sheetData>
    <row r="1" spans="3:39" ht="15" thickBot="1" x14ac:dyDescent="0.35"/>
    <row r="2" spans="3:39" x14ac:dyDescent="0.3">
      <c r="C2" s="22"/>
      <c r="D2" s="157" t="s">
        <v>567</v>
      </c>
      <c r="E2" s="157"/>
      <c r="F2" s="157"/>
      <c r="G2" s="157"/>
      <c r="H2" s="157"/>
      <c r="I2" s="157"/>
      <c r="J2" s="157"/>
      <c r="K2" s="157"/>
      <c r="L2" s="157"/>
      <c r="M2" s="157"/>
      <c r="N2" s="157"/>
      <c r="O2" s="157"/>
      <c r="P2" s="157"/>
      <c r="Q2" s="157" t="s">
        <v>568</v>
      </c>
      <c r="R2" s="157"/>
      <c r="S2" s="157"/>
      <c r="T2" s="157"/>
      <c r="U2" s="157"/>
      <c r="V2" s="157" t="s">
        <v>569</v>
      </c>
      <c r="W2" s="157"/>
      <c r="X2" s="157"/>
      <c r="Y2" s="157"/>
      <c r="Z2" s="157"/>
      <c r="AA2" s="157"/>
      <c r="AB2" s="157"/>
      <c r="AC2" s="157"/>
      <c r="AD2" s="157"/>
      <c r="AE2" s="157"/>
      <c r="AF2" s="157"/>
      <c r="AG2" s="157"/>
      <c r="AH2" s="157"/>
      <c r="AI2" s="157"/>
      <c r="AJ2" s="157"/>
      <c r="AK2" s="157"/>
      <c r="AL2" s="157"/>
      <c r="AM2" s="158"/>
    </row>
    <row r="3" spans="3:39" x14ac:dyDescent="0.3">
      <c r="C3" s="159" t="s">
        <v>570</v>
      </c>
      <c r="D3" s="76" t="s">
        <v>375</v>
      </c>
      <c r="E3" s="76" t="s">
        <v>376</v>
      </c>
      <c r="F3" s="76" t="s">
        <v>377</v>
      </c>
      <c r="G3" s="76" t="s">
        <v>378</v>
      </c>
      <c r="H3" s="76" t="s">
        <v>379</v>
      </c>
      <c r="I3" s="76" t="s">
        <v>380</v>
      </c>
      <c r="J3" s="76" t="s">
        <v>381</v>
      </c>
      <c r="K3" s="76" t="s">
        <v>382</v>
      </c>
      <c r="L3" s="76" t="s">
        <v>383</v>
      </c>
      <c r="M3" s="76" t="s">
        <v>384</v>
      </c>
      <c r="N3" s="76" t="s">
        <v>385</v>
      </c>
      <c r="O3" s="76" t="s">
        <v>386</v>
      </c>
      <c r="P3" s="76" t="s">
        <v>387</v>
      </c>
      <c r="Q3" s="76" t="s">
        <v>388</v>
      </c>
      <c r="R3" s="76" t="s">
        <v>389</v>
      </c>
      <c r="S3" s="76" t="s">
        <v>390</v>
      </c>
      <c r="T3" s="76" t="s">
        <v>391</v>
      </c>
      <c r="U3" s="76" t="s">
        <v>392</v>
      </c>
      <c r="V3" s="76" t="s">
        <v>393</v>
      </c>
      <c r="W3" s="76" t="s">
        <v>394</v>
      </c>
      <c r="X3" s="76" t="s">
        <v>395</v>
      </c>
      <c r="Y3" s="76" t="s">
        <v>396</v>
      </c>
      <c r="Z3" s="76" t="s">
        <v>397</v>
      </c>
      <c r="AA3" s="76" t="s">
        <v>398</v>
      </c>
      <c r="AB3" s="76" t="s">
        <v>399</v>
      </c>
      <c r="AC3" s="76" t="s">
        <v>400</v>
      </c>
      <c r="AD3" s="76" t="s">
        <v>401</v>
      </c>
      <c r="AE3" s="76" t="s">
        <v>402</v>
      </c>
      <c r="AF3" s="76" t="s">
        <v>403</v>
      </c>
      <c r="AG3" s="76" t="s">
        <v>404</v>
      </c>
      <c r="AH3" s="76" t="s">
        <v>405</v>
      </c>
      <c r="AI3" s="76" t="s">
        <v>406</v>
      </c>
      <c r="AJ3" s="76" t="s">
        <v>407</v>
      </c>
      <c r="AK3" s="76" t="s">
        <v>408</v>
      </c>
      <c r="AL3" s="76" t="s">
        <v>409</v>
      </c>
      <c r="AM3" s="77" t="s">
        <v>410</v>
      </c>
    </row>
    <row r="4" spans="3:39" x14ac:dyDescent="0.3">
      <c r="C4" s="159"/>
      <c r="D4" s="76" t="s">
        <v>411</v>
      </c>
      <c r="E4" s="76" t="s">
        <v>411</v>
      </c>
      <c r="F4" s="76" t="s">
        <v>412</v>
      </c>
      <c r="G4" s="76" t="s">
        <v>411</v>
      </c>
      <c r="H4" s="76" t="s">
        <v>413</v>
      </c>
      <c r="I4" s="76" t="s">
        <v>414</v>
      </c>
      <c r="J4" s="76" t="s">
        <v>415</v>
      </c>
      <c r="K4" s="76" t="s">
        <v>416</v>
      </c>
      <c r="L4" s="76" t="s">
        <v>417</v>
      </c>
      <c r="M4" s="76" t="s">
        <v>418</v>
      </c>
      <c r="N4" s="76" t="s">
        <v>419</v>
      </c>
      <c r="O4" s="76" t="s">
        <v>420</v>
      </c>
      <c r="P4" s="76" t="s">
        <v>421</v>
      </c>
      <c r="Q4" s="76" t="s">
        <v>420</v>
      </c>
      <c r="R4" s="76" t="s">
        <v>420</v>
      </c>
      <c r="S4" s="76" t="s">
        <v>420</v>
      </c>
      <c r="T4" s="76" t="s">
        <v>420</v>
      </c>
      <c r="U4" s="76" t="s">
        <v>422</v>
      </c>
      <c r="V4" s="76" t="s">
        <v>423</v>
      </c>
      <c r="W4" s="76" t="s">
        <v>423</v>
      </c>
      <c r="X4" s="76" t="s">
        <v>423</v>
      </c>
      <c r="Y4" s="76" t="s">
        <v>424</v>
      </c>
      <c r="Z4" s="76" t="s">
        <v>424</v>
      </c>
      <c r="AA4" s="76" t="s">
        <v>424</v>
      </c>
      <c r="AB4" s="76" t="s">
        <v>425</v>
      </c>
      <c r="AC4" s="76" t="s">
        <v>425</v>
      </c>
      <c r="AD4" s="76" t="s">
        <v>425</v>
      </c>
      <c r="AE4" s="76" t="s">
        <v>426</v>
      </c>
      <c r="AF4" s="76" t="s">
        <v>425</v>
      </c>
      <c r="AG4" s="76" t="s">
        <v>426</v>
      </c>
      <c r="AH4" s="76" t="s">
        <v>427</v>
      </c>
      <c r="AI4" s="76" t="s">
        <v>428</v>
      </c>
      <c r="AJ4" s="76" t="s">
        <v>424</v>
      </c>
      <c r="AK4" s="76" t="s">
        <v>425</v>
      </c>
      <c r="AL4" s="76" t="s">
        <v>425</v>
      </c>
      <c r="AM4" s="77" t="s">
        <v>429</v>
      </c>
    </row>
    <row r="5" spans="3:39" x14ac:dyDescent="0.3">
      <c r="C5" s="78" t="s">
        <v>571</v>
      </c>
      <c r="D5" s="96">
        <v>5073.941443292254</v>
      </c>
      <c r="E5" s="96">
        <v>17137.793721777678</v>
      </c>
      <c r="F5" s="96">
        <v>-12115.280412868362</v>
      </c>
      <c r="G5" s="96">
        <v>42.566349545092386</v>
      </c>
      <c r="H5" s="96">
        <v>1.1570922361136074E-3</v>
      </c>
      <c r="I5" s="96">
        <v>89.105455683193469</v>
      </c>
      <c r="J5" s="96">
        <v>3.9141996389661973</v>
      </c>
      <c r="K5" s="96">
        <v>20.122311363167853</v>
      </c>
      <c r="L5" s="96">
        <v>207.92427351393204</v>
      </c>
      <c r="M5" s="96">
        <v>62.642181611754282</v>
      </c>
      <c r="N5" s="96">
        <v>0.59145900726217215</v>
      </c>
      <c r="O5" s="96">
        <v>198629.70715021205</v>
      </c>
      <c r="P5" s="96">
        <v>9616.0387971880136</v>
      </c>
      <c r="Q5" s="96">
        <v>106580.7884325277</v>
      </c>
      <c r="R5" s="96">
        <v>106580.7884325277</v>
      </c>
      <c r="S5" s="96">
        <v>198631.77556974741</v>
      </c>
      <c r="T5" s="96">
        <v>198663.72221694604</v>
      </c>
      <c r="U5" s="96">
        <v>223.90857443680895</v>
      </c>
      <c r="V5" s="96">
        <v>0</v>
      </c>
      <c r="W5" s="96">
        <v>0</v>
      </c>
      <c r="X5" s="96">
        <v>0</v>
      </c>
      <c r="Y5" s="96">
        <v>83548.295929956075</v>
      </c>
      <c r="Z5" s="96">
        <v>249644.49837281927</v>
      </c>
      <c r="AA5" s="96">
        <v>34706.168797372062</v>
      </c>
      <c r="AB5" s="96">
        <v>0</v>
      </c>
      <c r="AC5" s="96">
        <v>5.549821950946506E-6</v>
      </c>
      <c r="AD5" s="96">
        <v>1.896814602952878E-5</v>
      </c>
      <c r="AE5" s="96">
        <v>1.8161965604422819E-4</v>
      </c>
      <c r="AF5" s="96">
        <v>1.3523545115121818E-4</v>
      </c>
      <c r="AG5" s="96">
        <v>1.402410486344109E-5</v>
      </c>
      <c r="AH5" s="96">
        <v>8.3861698151060926E-4</v>
      </c>
      <c r="AI5" s="96">
        <v>1047.1446988268099</v>
      </c>
      <c r="AJ5" s="96">
        <v>367832.80613113317</v>
      </c>
      <c r="AK5" s="96">
        <v>2.4522351040422764E-5</v>
      </c>
      <c r="AL5" s="96">
        <v>3.2932231607997074E-4</v>
      </c>
      <c r="AM5" s="96">
        <v>598270.85975841421</v>
      </c>
    </row>
    <row r="6" spans="3:39" x14ac:dyDescent="0.3">
      <c r="C6" s="78" t="s">
        <v>572</v>
      </c>
      <c r="D6" s="96">
        <v>448.31634087449004</v>
      </c>
      <c r="E6" s="96">
        <v>448.31634087449004</v>
      </c>
      <c r="F6" s="96">
        <v>0.24148573453239403</v>
      </c>
      <c r="G6" s="96">
        <v>0.16419929785403101</v>
      </c>
      <c r="H6" s="96">
        <v>1.02315140371356E-4</v>
      </c>
      <c r="I6" s="96">
        <v>1.2899408826388701</v>
      </c>
      <c r="J6" s="96">
        <v>3.3554965390606005E-2</v>
      </c>
      <c r="K6" s="96">
        <v>0.26238882772654204</v>
      </c>
      <c r="L6" s="96">
        <v>2.8604232791991997</v>
      </c>
      <c r="M6" s="96">
        <v>1.09466198569354</v>
      </c>
      <c r="N6" s="96">
        <v>1.24043355665273E-2</v>
      </c>
      <c r="O6" s="96">
        <v>6821.0093580904004</v>
      </c>
      <c r="P6" s="96">
        <v>31.079599091298999</v>
      </c>
      <c r="Q6" s="96">
        <v>97.364407772742013</v>
      </c>
      <c r="R6" s="96">
        <v>97.364407772742013</v>
      </c>
      <c r="S6" s="96">
        <v>6821.0093580904004</v>
      </c>
      <c r="T6" s="96">
        <v>6821.0093580904004</v>
      </c>
      <c r="U6" s="96">
        <v>0.7261074477967201</v>
      </c>
      <c r="V6" s="96">
        <v>0</v>
      </c>
      <c r="W6" s="96">
        <v>0</v>
      </c>
      <c r="X6" s="96">
        <v>0</v>
      </c>
      <c r="Y6" s="96">
        <v>1567.7319895610999</v>
      </c>
      <c r="Z6" s="96">
        <v>3823.0657289297001</v>
      </c>
      <c r="AA6" s="96">
        <v>321.79761890991006</v>
      </c>
      <c r="AB6" s="96">
        <v>0</v>
      </c>
      <c r="AC6" s="96">
        <v>7.2610744779672002E-8</v>
      </c>
      <c r="AD6" s="96">
        <v>7.9761802977669998E-8</v>
      </c>
      <c r="AE6" s="96">
        <v>1.11391483468815E-6</v>
      </c>
      <c r="AF6" s="96">
        <v>3.8780738689143008E-6</v>
      </c>
      <c r="AG6" s="96">
        <v>2.1123125754086399E-7</v>
      </c>
      <c r="AH6" s="96">
        <v>2.8604232791992001E-5</v>
      </c>
      <c r="AI6" s="96">
        <v>35.205209590144001</v>
      </c>
      <c r="AJ6" s="96">
        <v>5720.8465583984007</v>
      </c>
      <c r="AK6" s="96">
        <v>1.5264758845726501E-7</v>
      </c>
      <c r="AL6" s="96">
        <v>5.1982692285447002E-6</v>
      </c>
      <c r="AM6" s="97">
        <v>4730.7000386755999</v>
      </c>
    </row>
    <row r="7" spans="3:39" ht="15" thickBot="1" x14ac:dyDescent="0.35">
      <c r="C7" s="79" t="s">
        <v>573</v>
      </c>
      <c r="D7" s="98">
        <v>1531.5961479765333</v>
      </c>
      <c r="E7" s="98">
        <v>1526.9155038349663</v>
      </c>
      <c r="F7" s="98">
        <v>0.48690940094935586</v>
      </c>
      <c r="G7" s="98">
        <v>0.13935714061747487</v>
      </c>
      <c r="H7" s="98">
        <v>3.2569869031980352E-4</v>
      </c>
      <c r="I7" s="98">
        <v>11.143338629152305</v>
      </c>
      <c r="J7" s="98">
        <v>6.2957010431688734E-2</v>
      </c>
      <c r="K7" s="98">
        <v>4.6788540418889966</v>
      </c>
      <c r="L7" s="98">
        <v>51.280960807117395</v>
      </c>
      <c r="M7" s="98">
        <v>14.233011033932579</v>
      </c>
      <c r="N7" s="98">
        <v>2.4250357867576519E-3</v>
      </c>
      <c r="O7" s="98">
        <v>20842.987217147325</v>
      </c>
      <c r="P7" s="98">
        <v>46.912922721665154</v>
      </c>
      <c r="Q7" s="98">
        <v>128.30680847228379</v>
      </c>
      <c r="R7" s="98">
        <v>128.30680847228379</v>
      </c>
      <c r="S7" s="98">
        <v>20842.988467178599</v>
      </c>
      <c r="T7" s="98">
        <v>20843.013458265654</v>
      </c>
      <c r="U7" s="98">
        <v>1.0915563846720473</v>
      </c>
      <c r="V7" s="98">
        <v>0</v>
      </c>
      <c r="W7" s="98">
        <v>0</v>
      </c>
      <c r="X7" s="98">
        <v>0</v>
      </c>
      <c r="Y7" s="98">
        <v>3605.8224593555451</v>
      </c>
      <c r="Z7" s="98">
        <v>8320.4477757389504</v>
      </c>
      <c r="AA7" s="98">
        <v>1043.1385669150575</v>
      </c>
      <c r="AB7" s="98">
        <v>0</v>
      </c>
      <c r="AC7" s="98">
        <v>2.3556714828051583E-7</v>
      </c>
      <c r="AD7" s="98">
        <v>7.9364645825931043E-7</v>
      </c>
      <c r="AE7" s="98">
        <v>5.633921737333326E-6</v>
      </c>
      <c r="AF7" s="98">
        <v>4.6829035007494709E-6</v>
      </c>
      <c r="AG7" s="98">
        <v>1.0488140763908134E-6</v>
      </c>
      <c r="AH7" s="98">
        <v>2.4721357773105861E-4</v>
      </c>
      <c r="AI7" s="98">
        <v>95.857111608256702</v>
      </c>
      <c r="AJ7" s="98">
        <v>12962.495005577854</v>
      </c>
      <c r="AK7" s="98">
        <v>1.0292136065398271E-6</v>
      </c>
      <c r="AL7" s="98">
        <v>1.1325344350574362E-5</v>
      </c>
      <c r="AM7" s="99">
        <v>2646.675243335972</v>
      </c>
    </row>
    <row r="9" spans="3:39" ht="15" thickBot="1" x14ac:dyDescent="0.35"/>
    <row r="10" spans="3:39" x14ac:dyDescent="0.3">
      <c r="C10" s="80" t="s">
        <v>570</v>
      </c>
      <c r="D10" s="81" t="s">
        <v>574</v>
      </c>
      <c r="E10" s="81" t="s">
        <v>575</v>
      </c>
      <c r="F10" s="81" t="s">
        <v>576</v>
      </c>
      <c r="G10" s="81" t="s">
        <v>577</v>
      </c>
      <c r="H10" s="81" t="s">
        <v>578</v>
      </c>
      <c r="I10" s="76" t="s">
        <v>386</v>
      </c>
      <c r="J10" s="82" t="s">
        <v>579</v>
      </c>
    </row>
    <row r="11" spans="3:39" x14ac:dyDescent="0.3">
      <c r="C11" s="78" t="s">
        <v>571</v>
      </c>
      <c r="D11" s="19">
        <f>D5</f>
        <v>5073.941443292254</v>
      </c>
      <c r="E11" s="19">
        <f>H5</f>
        <v>1.1570922361136074E-3</v>
      </c>
      <c r="F11" s="19">
        <f>I5</f>
        <v>89.105455683193469</v>
      </c>
      <c r="G11" s="19">
        <f>J5+K5+L5</f>
        <v>231.9607845160661</v>
      </c>
      <c r="H11" s="19">
        <f>M5</f>
        <v>62.642181611754282</v>
      </c>
      <c r="I11" s="19">
        <v>198629.70715021205</v>
      </c>
      <c r="J11" s="19">
        <f>P5</f>
        <v>9616.0387971880136</v>
      </c>
    </row>
    <row r="12" spans="3:39" x14ac:dyDescent="0.3">
      <c r="C12" s="78" t="s">
        <v>572</v>
      </c>
      <c r="D12" s="19">
        <f>D6</f>
        <v>448.31634087449004</v>
      </c>
      <c r="E12" s="19">
        <f t="shared" ref="E12:F13" si="0">H6</f>
        <v>1.02315140371356E-4</v>
      </c>
      <c r="F12" s="19">
        <f t="shared" si="0"/>
        <v>1.2899408826388701</v>
      </c>
      <c r="G12" s="19">
        <f t="shared" ref="G12:G13" si="1">J6+K6+L6</f>
        <v>3.1563670723163479</v>
      </c>
      <c r="H12" s="19">
        <f t="shared" ref="H12:H13" si="2">M6</f>
        <v>1.09466198569354</v>
      </c>
      <c r="I12" s="19">
        <v>6821.0093580904004</v>
      </c>
      <c r="J12" s="19">
        <f t="shared" ref="J12:J13" si="3">P6</f>
        <v>31.079599091298999</v>
      </c>
    </row>
    <row r="13" spans="3:39" ht="15" thickBot="1" x14ac:dyDescent="0.35">
      <c r="C13" s="79" t="s">
        <v>573</v>
      </c>
      <c r="D13" s="72">
        <f>D7</f>
        <v>1531.5961479765333</v>
      </c>
      <c r="E13" s="72">
        <f t="shared" si="0"/>
        <v>3.2569869031980352E-4</v>
      </c>
      <c r="F13" s="72">
        <f t="shared" si="0"/>
        <v>11.143338629152305</v>
      </c>
      <c r="G13" s="72">
        <f t="shared" si="1"/>
        <v>56.02277185943808</v>
      </c>
      <c r="H13" s="72">
        <f t="shared" si="2"/>
        <v>14.233011033932579</v>
      </c>
      <c r="I13" s="98">
        <v>18490.707217147326</v>
      </c>
      <c r="J13" s="83">
        <f t="shared" si="3"/>
        <v>46.912922721665154</v>
      </c>
    </row>
  </sheetData>
  <mergeCells count="7">
    <mergeCell ref="AF2:AJ2"/>
    <mergeCell ref="AK2:AM2"/>
    <mergeCell ref="C3:C4"/>
    <mergeCell ref="D2:P2"/>
    <mergeCell ref="Q2:U2"/>
    <mergeCell ref="V2:Z2"/>
    <mergeCell ref="AA2:AE2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8BFD3C-D7E1-4223-BF52-9A53DA7C14C7}">
  <dimension ref="A1:AN221"/>
  <sheetViews>
    <sheetView workbookViewId="0">
      <selection activeCell="B17" sqref="B17"/>
    </sheetView>
  </sheetViews>
  <sheetFormatPr defaultRowHeight="14.4" x14ac:dyDescent="0.3"/>
  <cols>
    <col min="2" max="2" width="83.5546875" bestFit="1" customWidth="1"/>
    <col min="3" max="3" width="22.44140625" customWidth="1"/>
    <col min="4" max="4" width="12.44140625" bestFit="1" customWidth="1"/>
    <col min="5" max="5" width="19" bestFit="1" customWidth="1"/>
    <col min="6" max="6" width="16.6640625" customWidth="1"/>
    <col min="7" max="7" width="19.109375" customWidth="1"/>
    <col min="8" max="8" width="19.21875" customWidth="1"/>
    <col min="9" max="9" width="12.6640625" bestFit="1" customWidth="1"/>
    <col min="10" max="29" width="9.109375" bestFit="1" customWidth="1"/>
    <col min="30" max="35" width="12.6640625" bestFit="1" customWidth="1"/>
    <col min="36" max="37" width="9.109375" bestFit="1" customWidth="1"/>
    <col min="38" max="39" width="12.6640625" bestFit="1" customWidth="1"/>
    <col min="40" max="40" width="9.109375" bestFit="1" customWidth="1"/>
  </cols>
  <sheetData>
    <row r="1" spans="2:9" ht="18" x14ac:dyDescent="0.3">
      <c r="B1" s="162" t="s">
        <v>150</v>
      </c>
      <c r="C1" s="163"/>
      <c r="D1" s="163"/>
      <c r="E1" s="163"/>
      <c r="F1" s="163"/>
      <c r="G1" s="163"/>
      <c r="H1" s="164"/>
      <c r="I1" s="38"/>
    </row>
    <row r="2" spans="2:9" x14ac:dyDescent="0.3">
      <c r="B2" s="100" t="s">
        <v>140</v>
      </c>
      <c r="C2" s="31" t="s">
        <v>627</v>
      </c>
      <c r="D2" s="31" t="s">
        <v>149</v>
      </c>
      <c r="E2" s="31" t="s">
        <v>239</v>
      </c>
      <c r="F2" s="31" t="s">
        <v>332</v>
      </c>
      <c r="G2" s="31" t="s">
        <v>145</v>
      </c>
      <c r="H2" s="101" t="s">
        <v>146</v>
      </c>
      <c r="I2" s="38"/>
    </row>
    <row r="3" spans="2:9" x14ac:dyDescent="0.3">
      <c r="B3" s="52" t="s">
        <v>6</v>
      </c>
      <c r="C3" s="43" t="s">
        <v>34</v>
      </c>
      <c r="D3" s="43">
        <v>0.471688</v>
      </c>
      <c r="E3" s="43">
        <v>8</v>
      </c>
      <c r="F3" s="43">
        <v>25</v>
      </c>
      <c r="G3" s="43">
        <v>2</v>
      </c>
      <c r="H3" s="53">
        <f>G3*D3</f>
        <v>0.94337599999999999</v>
      </c>
      <c r="I3" s="38"/>
    </row>
    <row r="4" spans="2:9" x14ac:dyDescent="0.3">
      <c r="B4" s="52" t="s">
        <v>142</v>
      </c>
      <c r="C4" s="43" t="s">
        <v>147</v>
      </c>
      <c r="D4" s="43">
        <v>1.1792E-2</v>
      </c>
      <c r="E4" s="43">
        <v>0.12</v>
      </c>
      <c r="F4" s="43">
        <v>30</v>
      </c>
      <c r="G4" s="43">
        <v>1</v>
      </c>
      <c r="H4" s="53">
        <f t="shared" ref="H4:H11" si="0">G4*D4</f>
        <v>1.1792E-2</v>
      </c>
      <c r="I4" s="38"/>
    </row>
    <row r="5" spans="2:9" ht="28.8" x14ac:dyDescent="0.3">
      <c r="B5" s="52" t="s">
        <v>142</v>
      </c>
      <c r="C5" s="43" t="s">
        <v>148</v>
      </c>
      <c r="D5" s="43">
        <v>0.28301300000000001</v>
      </c>
      <c r="E5" s="43">
        <v>2.89</v>
      </c>
      <c r="F5" s="43">
        <v>30</v>
      </c>
      <c r="G5" s="43">
        <v>1</v>
      </c>
      <c r="H5" s="53">
        <f t="shared" si="0"/>
        <v>0.28301300000000001</v>
      </c>
      <c r="I5" s="38"/>
    </row>
    <row r="6" spans="2:9" x14ac:dyDescent="0.3">
      <c r="B6" s="52" t="s">
        <v>143</v>
      </c>
      <c r="C6" s="43" t="s">
        <v>84</v>
      </c>
      <c r="D6" s="12">
        <v>6.0000000000000001E-3</v>
      </c>
      <c r="E6" s="43">
        <v>0.04</v>
      </c>
      <c r="F6" s="43">
        <v>30</v>
      </c>
      <c r="G6" s="43">
        <v>1</v>
      </c>
      <c r="H6" s="53">
        <f t="shared" si="0"/>
        <v>6.0000000000000001E-3</v>
      </c>
      <c r="I6" s="38"/>
    </row>
    <row r="7" spans="2:9" x14ac:dyDescent="0.3">
      <c r="B7" s="52" t="s">
        <v>143</v>
      </c>
      <c r="C7" s="43" t="s">
        <v>273</v>
      </c>
      <c r="D7" s="12">
        <v>4.6799999999999994E-2</v>
      </c>
      <c r="E7" s="43">
        <v>0.49</v>
      </c>
      <c r="F7" s="43">
        <v>30</v>
      </c>
      <c r="G7" s="43">
        <v>1</v>
      </c>
      <c r="H7" s="53">
        <f t="shared" si="0"/>
        <v>4.6799999999999994E-2</v>
      </c>
      <c r="I7" s="38"/>
    </row>
    <row r="8" spans="2:9" x14ac:dyDescent="0.3">
      <c r="B8" s="52" t="s">
        <v>143</v>
      </c>
      <c r="C8" s="43" t="s">
        <v>81</v>
      </c>
      <c r="D8" s="43">
        <v>2.5999999999999999E-2</v>
      </c>
      <c r="E8" s="43">
        <v>47.1</v>
      </c>
      <c r="F8" s="43">
        <v>30</v>
      </c>
      <c r="G8" s="43">
        <v>1</v>
      </c>
      <c r="H8" s="53">
        <f t="shared" si="0"/>
        <v>2.5999999999999999E-2</v>
      </c>
      <c r="I8" s="38"/>
    </row>
    <row r="9" spans="2:9" x14ac:dyDescent="0.3">
      <c r="B9" s="52" t="s">
        <v>143</v>
      </c>
      <c r="C9" s="10" t="s">
        <v>355</v>
      </c>
      <c r="D9" s="43">
        <v>1E-3</v>
      </c>
      <c r="E9" s="43">
        <v>4.8000000000000001E-2</v>
      </c>
      <c r="F9" s="43">
        <v>30</v>
      </c>
      <c r="G9" s="43">
        <v>1</v>
      </c>
      <c r="H9" s="53">
        <f t="shared" si="0"/>
        <v>1E-3</v>
      </c>
      <c r="I9" s="38"/>
    </row>
    <row r="10" spans="2:9" x14ac:dyDescent="0.3">
      <c r="B10" s="52" t="s">
        <v>141</v>
      </c>
      <c r="C10" s="43" t="s">
        <v>101</v>
      </c>
      <c r="D10" s="43">
        <v>0.17899999999999999</v>
      </c>
      <c r="E10" s="43">
        <v>25.07</v>
      </c>
      <c r="F10" s="43">
        <v>35</v>
      </c>
      <c r="G10" s="43">
        <v>1</v>
      </c>
      <c r="H10" s="53">
        <f t="shared" si="0"/>
        <v>0.17899999999999999</v>
      </c>
      <c r="I10" s="38"/>
    </row>
    <row r="11" spans="2:9" ht="29.4" thickBot="1" x14ac:dyDescent="0.35">
      <c r="B11" s="54" t="s">
        <v>144</v>
      </c>
      <c r="C11" s="44" t="s">
        <v>333</v>
      </c>
      <c r="D11" s="44">
        <v>3.5000000000000003E-2</v>
      </c>
      <c r="E11" s="44" t="s">
        <v>67</v>
      </c>
      <c r="F11" s="44">
        <v>18</v>
      </c>
      <c r="G11" s="44">
        <v>2</v>
      </c>
      <c r="H11" s="53">
        <f t="shared" si="0"/>
        <v>7.0000000000000007E-2</v>
      </c>
      <c r="I11" s="38"/>
    </row>
    <row r="12" spans="2:9" x14ac:dyDescent="0.3">
      <c r="B12" s="38"/>
      <c r="C12" s="38"/>
      <c r="D12" s="38"/>
      <c r="E12" s="38"/>
      <c r="F12" s="38"/>
      <c r="G12" s="38"/>
      <c r="H12" s="38"/>
      <c r="I12" s="38"/>
    </row>
    <row r="13" spans="2:9" ht="15" thickBot="1" x14ac:dyDescent="0.35">
      <c r="B13" s="38"/>
      <c r="C13" s="38"/>
      <c r="D13" s="38"/>
      <c r="E13" s="38"/>
      <c r="F13" s="38"/>
      <c r="G13" s="38"/>
      <c r="H13" s="38"/>
      <c r="I13" s="38"/>
    </row>
    <row r="14" spans="2:9" x14ac:dyDescent="0.3">
      <c r="B14" s="168" t="s">
        <v>68</v>
      </c>
      <c r="C14" s="169"/>
      <c r="D14" s="169"/>
      <c r="E14" s="169"/>
      <c r="F14" s="169"/>
      <c r="G14" s="170"/>
      <c r="H14" s="38"/>
    </row>
    <row r="15" spans="2:9" x14ac:dyDescent="0.3">
      <c r="B15" s="100" t="s">
        <v>0</v>
      </c>
      <c r="C15" s="31" t="s">
        <v>1</v>
      </c>
      <c r="D15" s="31" t="s">
        <v>334</v>
      </c>
      <c r="E15" s="31" t="s">
        <v>42</v>
      </c>
      <c r="F15" s="31" t="s">
        <v>96</v>
      </c>
      <c r="G15" s="101" t="s">
        <v>44</v>
      </c>
      <c r="H15" s="38"/>
    </row>
    <row r="16" spans="2:9" ht="28.8" x14ac:dyDescent="0.3">
      <c r="B16" s="52" t="s">
        <v>34</v>
      </c>
      <c r="C16" s="43" t="s">
        <v>32</v>
      </c>
      <c r="D16" s="43">
        <f>H3</f>
        <v>0.94337599999999999</v>
      </c>
      <c r="E16" s="43">
        <v>93.2</v>
      </c>
      <c r="F16" s="43">
        <f>E16*D16</f>
        <v>87.922643199999996</v>
      </c>
      <c r="G16" s="53" t="s">
        <v>45</v>
      </c>
      <c r="H16" s="38"/>
    </row>
    <row r="17" spans="1:9" x14ac:dyDescent="0.3">
      <c r="B17" s="52" t="s">
        <v>147</v>
      </c>
      <c r="C17" s="43" t="s">
        <v>32</v>
      </c>
      <c r="D17" s="43">
        <f t="shared" ref="D17:D24" si="1">H4</f>
        <v>1.1792E-2</v>
      </c>
      <c r="E17" s="43">
        <v>231</v>
      </c>
      <c r="F17" s="43">
        <f t="shared" ref="F17:F24" si="2">E17*D17</f>
        <v>2.7239520000000002</v>
      </c>
      <c r="G17" s="53" t="s">
        <v>48</v>
      </c>
      <c r="H17" s="38"/>
    </row>
    <row r="18" spans="1:9" x14ac:dyDescent="0.3">
      <c r="B18" s="52" t="s">
        <v>148</v>
      </c>
      <c r="C18" s="43" t="s">
        <v>32</v>
      </c>
      <c r="D18" s="43">
        <f t="shared" si="1"/>
        <v>0.28301300000000001</v>
      </c>
      <c r="E18" s="43">
        <v>110</v>
      </c>
      <c r="F18" s="43">
        <f t="shared" si="2"/>
        <v>31.131430000000002</v>
      </c>
      <c r="G18" s="53" t="s">
        <v>46</v>
      </c>
      <c r="H18" s="38"/>
    </row>
    <row r="19" spans="1:9" x14ac:dyDescent="0.3">
      <c r="B19" s="52" t="s">
        <v>84</v>
      </c>
      <c r="C19" s="43" t="s">
        <v>32</v>
      </c>
      <c r="D19" s="43">
        <f t="shared" si="1"/>
        <v>6.0000000000000001E-3</v>
      </c>
      <c r="E19" s="43">
        <v>25</v>
      </c>
      <c r="F19" s="43">
        <f t="shared" si="2"/>
        <v>0.15</v>
      </c>
      <c r="G19" s="53" t="s">
        <v>86</v>
      </c>
      <c r="H19" s="38"/>
    </row>
    <row r="20" spans="1:9" x14ac:dyDescent="0.3">
      <c r="B20" s="52" t="s">
        <v>273</v>
      </c>
      <c r="C20" s="43" t="s">
        <v>32</v>
      </c>
      <c r="D20" s="43">
        <f t="shared" si="1"/>
        <v>4.6799999999999994E-2</v>
      </c>
      <c r="E20" s="43">
        <v>21</v>
      </c>
      <c r="F20" s="43">
        <f t="shared" si="2"/>
        <v>0.9827999999999999</v>
      </c>
      <c r="G20" s="53" t="s">
        <v>97</v>
      </c>
      <c r="H20" s="38"/>
    </row>
    <row r="21" spans="1:9" ht="28.8" x14ac:dyDescent="0.3">
      <c r="B21" s="52" t="s">
        <v>81</v>
      </c>
      <c r="C21" s="43" t="s">
        <v>32</v>
      </c>
      <c r="D21" s="43">
        <f t="shared" si="1"/>
        <v>2.5999999999999999E-2</v>
      </c>
      <c r="E21" s="43">
        <v>173</v>
      </c>
      <c r="F21" s="43">
        <f t="shared" si="2"/>
        <v>4.4980000000000002</v>
      </c>
      <c r="G21" s="53" t="s">
        <v>82</v>
      </c>
      <c r="H21" s="38"/>
    </row>
    <row r="22" spans="1:9" ht="28.8" x14ac:dyDescent="0.3">
      <c r="B22" s="10" t="s">
        <v>355</v>
      </c>
      <c r="C22" s="43" t="s">
        <v>32</v>
      </c>
      <c r="D22" s="43">
        <f t="shared" si="1"/>
        <v>1E-3</v>
      </c>
      <c r="E22" s="43">
        <v>17</v>
      </c>
      <c r="F22" s="43">
        <f t="shared" si="2"/>
        <v>1.7000000000000001E-2</v>
      </c>
      <c r="G22" s="53" t="s">
        <v>87</v>
      </c>
      <c r="H22" s="38"/>
    </row>
    <row r="23" spans="1:9" x14ac:dyDescent="0.3">
      <c r="B23" s="52" t="s">
        <v>101</v>
      </c>
      <c r="C23" s="43" t="s">
        <v>32</v>
      </c>
      <c r="D23" s="43">
        <f t="shared" si="1"/>
        <v>0.17899999999999999</v>
      </c>
      <c r="E23" s="43">
        <v>110</v>
      </c>
      <c r="F23" s="43">
        <f t="shared" si="2"/>
        <v>19.689999999999998</v>
      </c>
      <c r="G23" s="53" t="s">
        <v>98</v>
      </c>
      <c r="H23" s="38"/>
    </row>
    <row r="24" spans="1:9" ht="43.8" thickBot="1" x14ac:dyDescent="0.35">
      <c r="B24" s="54" t="s">
        <v>154</v>
      </c>
      <c r="C24" s="44" t="s">
        <v>32</v>
      </c>
      <c r="D24" s="43">
        <f t="shared" si="1"/>
        <v>7.0000000000000007E-2</v>
      </c>
      <c r="E24" s="44">
        <v>22.4</v>
      </c>
      <c r="F24" s="43">
        <f t="shared" si="2"/>
        <v>1.5680000000000001</v>
      </c>
      <c r="G24" s="55" t="s">
        <v>335</v>
      </c>
      <c r="H24" s="38"/>
    </row>
    <row r="25" spans="1:9" x14ac:dyDescent="0.3">
      <c r="A25" s="38"/>
      <c r="B25" s="38"/>
      <c r="C25" s="38"/>
      <c r="D25" s="38"/>
      <c r="E25" s="38"/>
      <c r="H25" s="38"/>
    </row>
    <row r="26" spans="1:9" x14ac:dyDescent="0.3">
      <c r="A26" s="38"/>
      <c r="B26" s="38"/>
      <c r="C26" s="38"/>
      <c r="D26" s="38"/>
      <c r="E26" s="38"/>
      <c r="I26" s="38"/>
    </row>
    <row r="27" spans="1:9" x14ac:dyDescent="0.3">
      <c r="A27" s="38"/>
      <c r="B27" s="38"/>
      <c r="C27" s="38"/>
      <c r="D27" s="38"/>
      <c r="E27" s="38"/>
      <c r="I27" s="38"/>
    </row>
    <row r="28" spans="1:9" x14ac:dyDescent="0.3">
      <c r="A28" s="38"/>
      <c r="B28" s="38"/>
      <c r="C28" s="38"/>
      <c r="D28" s="38"/>
      <c r="E28" s="38"/>
      <c r="I28" s="38"/>
    </row>
    <row r="29" spans="1:9" x14ac:dyDescent="0.3">
      <c r="A29" s="38"/>
      <c r="B29" s="38"/>
      <c r="C29" s="38"/>
      <c r="D29" s="38"/>
      <c r="E29" s="38"/>
    </row>
    <row r="30" spans="1:9" x14ac:dyDescent="0.3">
      <c r="B30" s="38"/>
      <c r="C30" s="38"/>
      <c r="D30" s="38"/>
      <c r="E30" s="38"/>
      <c r="F30" s="38"/>
      <c r="G30" s="38"/>
      <c r="H30" s="38"/>
    </row>
    <row r="31" spans="1:9" ht="15" thickBot="1" x14ac:dyDescent="0.35">
      <c r="B31" s="38"/>
      <c r="C31" s="38"/>
      <c r="D31" s="38"/>
      <c r="E31" s="38"/>
      <c r="F31" s="38"/>
      <c r="G31" s="38"/>
      <c r="H31" s="38"/>
    </row>
    <row r="32" spans="1:9" ht="18" x14ac:dyDescent="0.3">
      <c r="B32" s="165" t="s">
        <v>156</v>
      </c>
      <c r="C32" s="166"/>
      <c r="D32" s="166"/>
      <c r="E32" s="166"/>
      <c r="F32" s="166"/>
      <c r="G32" s="166"/>
      <c r="H32" s="167"/>
    </row>
    <row r="33" spans="2:9" x14ac:dyDescent="0.3">
      <c r="B33" s="102" t="s">
        <v>0</v>
      </c>
      <c r="C33" s="101" t="s">
        <v>1</v>
      </c>
      <c r="D33" s="101" t="s">
        <v>334</v>
      </c>
      <c r="E33" s="101" t="s">
        <v>42</v>
      </c>
      <c r="F33" s="101" t="s">
        <v>43</v>
      </c>
      <c r="G33" s="101" t="s">
        <v>44</v>
      </c>
      <c r="H33" s="101" t="s">
        <v>66</v>
      </c>
    </row>
    <row r="34" spans="2:9" ht="28.8" x14ac:dyDescent="0.3">
      <c r="B34" s="52" t="s">
        <v>34</v>
      </c>
      <c r="C34" s="43" t="s">
        <v>32</v>
      </c>
      <c r="D34" s="43">
        <v>0.94337599999999999</v>
      </c>
      <c r="E34" s="43">
        <v>13.6</v>
      </c>
      <c r="F34" s="43">
        <f>E34*D34</f>
        <v>12.829913599999999</v>
      </c>
      <c r="G34" s="43" t="s">
        <v>55</v>
      </c>
      <c r="H34" s="53" t="s">
        <v>62</v>
      </c>
    </row>
    <row r="35" spans="2:9" ht="28.8" x14ac:dyDescent="0.3">
      <c r="B35" s="52" t="s">
        <v>147</v>
      </c>
      <c r="C35" s="43" t="s">
        <v>32</v>
      </c>
      <c r="D35" s="43">
        <v>1.1792E-2</v>
      </c>
      <c r="E35" s="43">
        <v>13.6</v>
      </c>
      <c r="F35" s="43">
        <f t="shared" ref="F35:F42" si="3">E35*D35</f>
        <v>0.16037119999999999</v>
      </c>
      <c r="G35" s="43" t="s">
        <v>57</v>
      </c>
      <c r="H35" s="53" t="s">
        <v>61</v>
      </c>
    </row>
    <row r="36" spans="2:9" ht="28.8" x14ac:dyDescent="0.3">
      <c r="B36" s="52" t="s">
        <v>148</v>
      </c>
      <c r="C36" s="43" t="s">
        <v>32</v>
      </c>
      <c r="D36" s="43">
        <v>0.28301300000000001</v>
      </c>
      <c r="E36" s="43">
        <v>14.5</v>
      </c>
      <c r="F36" s="43">
        <f t="shared" si="3"/>
        <v>4.1036885000000005</v>
      </c>
      <c r="G36" s="43" t="s">
        <v>53</v>
      </c>
      <c r="H36" s="53" t="s">
        <v>63</v>
      </c>
    </row>
    <row r="37" spans="2:9" ht="28.8" x14ac:dyDescent="0.3">
      <c r="B37" s="52" t="s">
        <v>84</v>
      </c>
      <c r="C37" s="43" t="s">
        <v>32</v>
      </c>
      <c r="D37" s="43">
        <v>2.7000000000000001E-3</v>
      </c>
      <c r="E37" s="43">
        <v>13.6</v>
      </c>
      <c r="F37" s="43">
        <f t="shared" si="3"/>
        <v>3.6720000000000003E-2</v>
      </c>
      <c r="G37" s="43" t="s">
        <v>57</v>
      </c>
      <c r="H37" s="53" t="s">
        <v>61</v>
      </c>
    </row>
    <row r="38" spans="2:9" ht="28.8" x14ac:dyDescent="0.3">
      <c r="B38" s="52" t="s">
        <v>273</v>
      </c>
      <c r="C38" s="43" t="s">
        <v>32</v>
      </c>
      <c r="D38" s="43">
        <v>3.9E-2</v>
      </c>
      <c r="E38" s="43">
        <v>22.4</v>
      </c>
      <c r="F38" s="43">
        <f t="shared" si="3"/>
        <v>0.87359999999999993</v>
      </c>
      <c r="G38" s="43" t="s">
        <v>56</v>
      </c>
      <c r="H38" s="53" t="s">
        <v>59</v>
      </c>
    </row>
    <row r="39" spans="2:9" ht="28.8" x14ac:dyDescent="0.3">
      <c r="B39" s="52" t="s">
        <v>81</v>
      </c>
      <c r="C39" s="43" t="s">
        <v>32</v>
      </c>
      <c r="D39" s="43">
        <v>2.5999999999999999E-3</v>
      </c>
      <c r="E39" s="43">
        <v>14.5</v>
      </c>
      <c r="F39" s="43">
        <f t="shared" si="3"/>
        <v>3.7699999999999997E-2</v>
      </c>
      <c r="G39" s="43" t="s">
        <v>53</v>
      </c>
      <c r="H39" s="53" t="s">
        <v>135</v>
      </c>
    </row>
    <row r="40" spans="2:9" ht="28.8" x14ac:dyDescent="0.3">
      <c r="B40" s="10" t="s">
        <v>355</v>
      </c>
      <c r="C40" s="43" t="s">
        <v>32</v>
      </c>
      <c r="D40" s="43">
        <v>1E-3</v>
      </c>
      <c r="E40" s="43">
        <v>14.5</v>
      </c>
      <c r="F40" s="43">
        <f t="shared" si="3"/>
        <v>1.4500000000000001E-2</v>
      </c>
      <c r="G40" s="43" t="s">
        <v>53</v>
      </c>
      <c r="H40" s="53" t="s">
        <v>135</v>
      </c>
    </row>
    <row r="41" spans="2:9" ht="28.8" x14ac:dyDescent="0.3">
      <c r="B41" s="52" t="s">
        <v>101</v>
      </c>
      <c r="C41" s="43" t="s">
        <v>32</v>
      </c>
      <c r="D41" s="43">
        <v>0.17899999999999999</v>
      </c>
      <c r="E41" s="43">
        <v>13.6</v>
      </c>
      <c r="F41" s="43">
        <f t="shared" si="3"/>
        <v>2.4343999999999997</v>
      </c>
      <c r="G41" s="43" t="s">
        <v>57</v>
      </c>
      <c r="H41" s="53" t="s">
        <v>137</v>
      </c>
    </row>
    <row r="42" spans="2:9" ht="14.55" customHeight="1" thickBot="1" x14ac:dyDescent="0.35">
      <c r="B42" s="54" t="s">
        <v>154</v>
      </c>
      <c r="C42" s="44" t="s">
        <v>32</v>
      </c>
      <c r="D42" s="44">
        <v>7.0000000000000007E-2</v>
      </c>
      <c r="E42" s="44">
        <v>22.4</v>
      </c>
      <c r="F42" s="43">
        <f t="shared" si="3"/>
        <v>1.5680000000000001</v>
      </c>
      <c r="G42" s="44" t="s">
        <v>56</v>
      </c>
      <c r="H42" s="55" t="s">
        <v>155</v>
      </c>
    </row>
    <row r="43" spans="2:9" ht="14.55" customHeight="1" x14ac:dyDescent="0.3">
      <c r="I43" s="38"/>
    </row>
    <row r="44" spans="2:9" x14ac:dyDescent="0.3">
      <c r="I44" s="38"/>
    </row>
    <row r="45" spans="2:9" x14ac:dyDescent="0.3">
      <c r="I45" s="38"/>
    </row>
    <row r="46" spans="2:9" x14ac:dyDescent="0.3">
      <c r="I46" s="38"/>
    </row>
    <row r="47" spans="2:9" ht="15" thickBot="1" x14ac:dyDescent="0.35">
      <c r="I47" s="38"/>
    </row>
    <row r="48" spans="2:9" x14ac:dyDescent="0.3">
      <c r="B48" s="126" t="s">
        <v>547</v>
      </c>
    </row>
    <row r="49" spans="2:40" ht="15" thickBot="1" x14ac:dyDescent="0.35">
      <c r="B49" s="127"/>
    </row>
    <row r="50" spans="2:40" x14ac:dyDescent="0.3">
      <c r="B50" s="122" t="s">
        <v>0</v>
      </c>
      <c r="C50" s="124" t="s">
        <v>1</v>
      </c>
      <c r="D50" s="124" t="s">
        <v>2</v>
      </c>
      <c r="E50" s="56" t="s">
        <v>375</v>
      </c>
      <c r="F50" s="56" t="s">
        <v>376</v>
      </c>
      <c r="G50" s="56" t="s">
        <v>377</v>
      </c>
      <c r="H50" s="56" t="s">
        <v>378</v>
      </c>
      <c r="I50" s="56" t="s">
        <v>379</v>
      </c>
      <c r="J50" s="56" t="s">
        <v>380</v>
      </c>
      <c r="K50" s="56" t="s">
        <v>381</v>
      </c>
      <c r="L50" s="56" t="s">
        <v>382</v>
      </c>
      <c r="M50" s="56" t="s">
        <v>383</v>
      </c>
      <c r="N50" s="56" t="s">
        <v>384</v>
      </c>
      <c r="O50" s="56" t="s">
        <v>385</v>
      </c>
      <c r="P50" s="56" t="s">
        <v>386</v>
      </c>
      <c r="Q50" s="56" t="s">
        <v>387</v>
      </c>
      <c r="R50" s="56" t="s">
        <v>388</v>
      </c>
      <c r="S50" s="56" t="s">
        <v>389</v>
      </c>
      <c r="T50" s="56" t="s">
        <v>390</v>
      </c>
      <c r="U50" s="56" t="s">
        <v>391</v>
      </c>
      <c r="V50" s="56" t="s">
        <v>392</v>
      </c>
      <c r="W50" s="56" t="s">
        <v>393</v>
      </c>
      <c r="X50" s="56" t="s">
        <v>394</v>
      </c>
      <c r="Y50" s="56" t="s">
        <v>395</v>
      </c>
      <c r="Z50" s="56" t="s">
        <v>396</v>
      </c>
      <c r="AA50" s="56" t="s">
        <v>397</v>
      </c>
      <c r="AB50" s="56" t="s">
        <v>398</v>
      </c>
      <c r="AC50" s="56" t="s">
        <v>399</v>
      </c>
      <c r="AD50" s="56" t="s">
        <v>400</v>
      </c>
      <c r="AE50" s="56" t="s">
        <v>401</v>
      </c>
      <c r="AF50" s="56" t="s">
        <v>402</v>
      </c>
      <c r="AG50" s="56" t="s">
        <v>403</v>
      </c>
      <c r="AH50" s="56" t="s">
        <v>404</v>
      </c>
      <c r="AI50" s="56" t="s">
        <v>405</v>
      </c>
      <c r="AJ50" s="56" t="s">
        <v>406</v>
      </c>
      <c r="AK50" s="56" t="s">
        <v>407</v>
      </c>
      <c r="AL50" s="56" t="s">
        <v>408</v>
      </c>
      <c r="AM50" s="56" t="s">
        <v>409</v>
      </c>
      <c r="AN50" s="56" t="s">
        <v>410</v>
      </c>
    </row>
    <row r="51" spans="2:40" x14ac:dyDescent="0.3">
      <c r="B51" s="123"/>
      <c r="C51" s="125"/>
      <c r="D51" s="125"/>
      <c r="E51" s="59" t="s">
        <v>411</v>
      </c>
      <c r="F51" s="59" t="s">
        <v>411</v>
      </c>
      <c r="G51" s="59" t="s">
        <v>412</v>
      </c>
      <c r="H51" s="59" t="s">
        <v>411</v>
      </c>
      <c r="I51" s="59" t="s">
        <v>413</v>
      </c>
      <c r="J51" s="59" t="s">
        <v>414</v>
      </c>
      <c r="K51" s="59" t="s">
        <v>415</v>
      </c>
      <c r="L51" s="59" t="s">
        <v>416</v>
      </c>
      <c r="M51" s="59" t="s">
        <v>417</v>
      </c>
      <c r="N51" s="59" t="s">
        <v>418</v>
      </c>
      <c r="O51" s="59" t="s">
        <v>419</v>
      </c>
      <c r="P51" s="59" t="s">
        <v>420</v>
      </c>
      <c r="Q51" s="59" t="s">
        <v>421</v>
      </c>
      <c r="R51" s="59" t="s">
        <v>420</v>
      </c>
      <c r="S51" s="59" t="s">
        <v>420</v>
      </c>
      <c r="T51" s="59" t="s">
        <v>420</v>
      </c>
      <c r="U51" s="59" t="s">
        <v>420</v>
      </c>
      <c r="V51" s="59" t="s">
        <v>422</v>
      </c>
      <c r="W51" s="59" t="s">
        <v>423</v>
      </c>
      <c r="X51" s="59" t="s">
        <v>423</v>
      </c>
      <c r="Y51" s="59" t="s">
        <v>423</v>
      </c>
      <c r="Z51" s="59" t="s">
        <v>424</v>
      </c>
      <c r="AA51" s="59" t="s">
        <v>424</v>
      </c>
      <c r="AB51" s="59" t="s">
        <v>424</v>
      </c>
      <c r="AC51" s="59" t="s">
        <v>425</v>
      </c>
      <c r="AD51" s="59" t="s">
        <v>425</v>
      </c>
      <c r="AE51" s="59" t="s">
        <v>425</v>
      </c>
      <c r="AF51" s="59" t="s">
        <v>426</v>
      </c>
      <c r="AG51" s="59" t="s">
        <v>425</v>
      </c>
      <c r="AH51" s="59" t="s">
        <v>426</v>
      </c>
      <c r="AI51" s="59" t="s">
        <v>427</v>
      </c>
      <c r="AJ51" s="59" t="s">
        <v>428</v>
      </c>
      <c r="AK51" s="59" t="s">
        <v>424</v>
      </c>
      <c r="AL51" s="59" t="s">
        <v>425</v>
      </c>
      <c r="AM51" s="59" t="s">
        <v>425</v>
      </c>
      <c r="AN51" s="59" t="s">
        <v>429</v>
      </c>
    </row>
    <row r="52" spans="2:40" x14ac:dyDescent="0.3">
      <c r="B52" s="63" t="s">
        <v>34</v>
      </c>
      <c r="C52" t="s">
        <v>169</v>
      </c>
      <c r="D52">
        <v>0.58960999999999997</v>
      </c>
      <c r="E52">
        <v>-1062.4912535830108</v>
      </c>
      <c r="F52">
        <v>23.103466881181212</v>
      </c>
      <c r="G52">
        <v>-1086.3542058690296</v>
      </c>
      <c r="H52">
        <v>0.75948540484128557</v>
      </c>
      <c r="I52" s="38">
        <v>4.3806724559277611E-6</v>
      </c>
      <c r="J52">
        <v>0.20086718061311068</v>
      </c>
      <c r="K52">
        <v>1.0562988725567567E-2</v>
      </c>
      <c r="L52">
        <v>7.5292704026603777E-2</v>
      </c>
      <c r="M52">
        <v>0.83411302838578472</v>
      </c>
      <c r="N52">
        <v>0.38040610193508817</v>
      </c>
      <c r="O52">
        <v>1.9885312803265285E-3</v>
      </c>
      <c r="P52">
        <v>440.49530158746666</v>
      </c>
      <c r="Q52">
        <v>20.036232501408005</v>
      </c>
      <c r="R52">
        <v>12400.668775454467</v>
      </c>
      <c r="S52">
        <v>12400.668775454467</v>
      </c>
      <c r="T52">
        <v>440.49719424545503</v>
      </c>
      <c r="U52">
        <v>441.542457742544</v>
      </c>
      <c r="V52">
        <v>0.46650133879875294</v>
      </c>
      <c r="W52">
        <v>0</v>
      </c>
      <c r="X52">
        <v>0</v>
      </c>
      <c r="Y52">
        <v>0</v>
      </c>
      <c r="Z52">
        <v>88.866278116472884</v>
      </c>
      <c r="AA52">
        <v>986.76260642451007</v>
      </c>
      <c r="AB52">
        <v>24.598378085736538</v>
      </c>
      <c r="AC52">
        <v>0</v>
      </c>
      <c r="AD52">
        <v>1.4570630804447661E-8</v>
      </c>
      <c r="AE52">
        <v>3.0133905489220267E-8</v>
      </c>
      <c r="AF52">
        <v>5.0969986476076815E-7</v>
      </c>
      <c r="AG52">
        <v>4.5111054744420112E-7</v>
      </c>
      <c r="AH52">
        <v>2.6041961386429646E-8</v>
      </c>
      <c r="AI52">
        <v>1.1612655010315201E-5</v>
      </c>
      <c r="AJ52">
        <v>9.271610292891733</v>
      </c>
      <c r="AK52">
        <v>1100.2272626267211</v>
      </c>
      <c r="AL52">
        <v>4.4704536293667931E-8</v>
      </c>
      <c r="AM52">
        <v>9.8495204474586608E-7</v>
      </c>
      <c r="AN52">
        <v>22536.23862872312</v>
      </c>
    </row>
    <row r="53" spans="2:40" x14ac:dyDescent="0.3">
      <c r="B53" s="63" t="s">
        <v>35</v>
      </c>
      <c r="C53" t="s">
        <v>32</v>
      </c>
      <c r="D53">
        <v>1.1792E-2</v>
      </c>
      <c r="E53">
        <v>37.661374194165646</v>
      </c>
      <c r="F53">
        <v>37.877063197280947</v>
      </c>
      <c r="G53">
        <v>-0.23843456851552136</v>
      </c>
      <c r="H53">
        <v>2.2745565400217577E-2</v>
      </c>
      <c r="I53" s="38">
        <v>1.2673080294895255E-6</v>
      </c>
      <c r="J53">
        <v>0.1518212621444183</v>
      </c>
      <c r="K53">
        <v>8.3448681375209444E-3</v>
      </c>
      <c r="L53">
        <v>2.9142050415959232E-2</v>
      </c>
      <c r="M53">
        <v>0.30526347011457189</v>
      </c>
      <c r="N53">
        <v>0.12302779400257104</v>
      </c>
      <c r="O53">
        <v>5.0073132720069517E-4</v>
      </c>
      <c r="P53">
        <v>1085.8272129352445</v>
      </c>
      <c r="Q53">
        <v>20.450923321850315</v>
      </c>
      <c r="R53">
        <v>24.074087738210594</v>
      </c>
      <c r="S53">
        <v>24.074087738210594</v>
      </c>
      <c r="T53">
        <v>1085.8370750161166</v>
      </c>
      <c r="U53">
        <v>1085.8473573576866</v>
      </c>
      <c r="V53">
        <v>0.47615653834342248</v>
      </c>
      <c r="W53">
        <v>0</v>
      </c>
      <c r="X53">
        <v>0</v>
      </c>
      <c r="Y53">
        <v>0</v>
      </c>
      <c r="Z53">
        <v>82.479815941687733</v>
      </c>
      <c r="AA53">
        <v>411.26631021261164</v>
      </c>
      <c r="AB53">
        <v>4.7032436340402723</v>
      </c>
      <c r="AC53">
        <v>0</v>
      </c>
      <c r="AD53">
        <v>9.1632331596892576E-9</v>
      </c>
      <c r="AE53">
        <v>3.7637011570756423E-9</v>
      </c>
      <c r="AF53">
        <v>5.5511778723624028E-8</v>
      </c>
      <c r="AG53">
        <v>2.6421640517749512E-7</v>
      </c>
      <c r="AH53">
        <v>2.1277639250849636E-8</v>
      </c>
      <c r="AI53">
        <v>1.2299666797978458E-6</v>
      </c>
      <c r="AJ53">
        <v>1.8772647767593895</v>
      </c>
      <c r="AK53">
        <v>498.44936978834033</v>
      </c>
      <c r="AL53">
        <v>1.2926934316764841E-8</v>
      </c>
      <c r="AM53">
        <v>3.3249322078329839E-7</v>
      </c>
      <c r="AN53">
        <v>85.639009895787055</v>
      </c>
    </row>
    <row r="54" spans="2:40" x14ac:dyDescent="0.3">
      <c r="B54" s="63" t="s">
        <v>37</v>
      </c>
      <c r="C54" s="19" t="s">
        <v>32</v>
      </c>
      <c r="D54" s="19">
        <v>0.28301300000000001</v>
      </c>
      <c r="E54" s="19">
        <v>15.873625778288742</v>
      </c>
      <c r="F54" s="19">
        <v>12.079684754816645</v>
      </c>
      <c r="G54" s="19">
        <v>3.7840417174565215</v>
      </c>
      <c r="H54" s="19">
        <v>9.8993060155978165E-3</v>
      </c>
      <c r="I54" s="19">
        <v>1.7802731265609721E-5</v>
      </c>
      <c r="J54" s="19">
        <v>0.12244261920888194</v>
      </c>
      <c r="K54" s="19">
        <v>2.2872399922947047E-3</v>
      </c>
      <c r="L54" s="19">
        <v>2.391763607950111E-2</v>
      </c>
      <c r="M54" s="19">
        <v>0.26392366659329602</v>
      </c>
      <c r="N54" s="19">
        <v>0.14515743916081197</v>
      </c>
      <c r="O54" s="19">
        <v>1.0699876271902965E-4</v>
      </c>
      <c r="P54" s="19">
        <v>1121.8666008698585</v>
      </c>
      <c r="Q54" s="19">
        <v>23.926807602081173</v>
      </c>
      <c r="R54" s="19">
        <v>62.867450943924133</v>
      </c>
      <c r="S54" s="19">
        <v>62.867450943924133</v>
      </c>
      <c r="T54" s="19">
        <v>1121.8667334676099</v>
      </c>
      <c r="U54" s="19">
        <v>1121.8741923636312</v>
      </c>
      <c r="V54" s="19">
        <v>0.55708515953623805</v>
      </c>
      <c r="W54" s="19">
        <v>0</v>
      </c>
      <c r="X54" s="19">
        <v>0</v>
      </c>
      <c r="Y54" s="19">
        <v>0</v>
      </c>
      <c r="Z54" s="19">
        <v>185.49880469221907</v>
      </c>
      <c r="AA54" s="19">
        <v>536.16119029880883</v>
      </c>
      <c r="AB54" s="19">
        <v>56.610648266231578</v>
      </c>
      <c r="AC54" s="19">
        <v>0</v>
      </c>
      <c r="AD54" s="19">
        <v>3.5585912704584015E-9</v>
      </c>
      <c r="AE54" s="19">
        <v>3.3287327045035666E-9</v>
      </c>
      <c r="AF54" s="19">
        <v>5.525304235793406E-8</v>
      </c>
      <c r="AG54" s="19">
        <v>1.2538643107493175E-7</v>
      </c>
      <c r="AH54" s="19">
        <v>1.1772014604933147E-8</v>
      </c>
      <c r="AI54" s="19">
        <v>7.7813066558595947E-7</v>
      </c>
      <c r="AJ54" s="19">
        <v>7.2281944095435158</v>
      </c>
      <c r="AK54" s="19">
        <v>778.2706432572578</v>
      </c>
      <c r="AL54" s="19">
        <v>6.8873239749619681E-9</v>
      </c>
      <c r="AM54" s="19">
        <v>1.9084617635397239E-7</v>
      </c>
      <c r="AN54" s="4">
        <v>287.97389278564577</v>
      </c>
    </row>
    <row r="55" spans="2:40" x14ac:dyDescent="0.3">
      <c r="B55" s="63" t="s">
        <v>271</v>
      </c>
      <c r="C55" s="19" t="s">
        <v>32</v>
      </c>
      <c r="D55" s="19">
        <v>6.0000000000000001E-3</v>
      </c>
      <c r="E55" s="19">
        <v>10.290480793735554</v>
      </c>
      <c r="F55" s="19">
        <v>10.2649946456844</v>
      </c>
      <c r="G55" s="19">
        <v>1.9169259407607511E-2</v>
      </c>
      <c r="H55" s="19">
        <v>6.3168886435432496E-3</v>
      </c>
      <c r="I55" s="19">
        <v>1.3266860192839991E-6</v>
      </c>
      <c r="J55" s="19">
        <v>5.429809734180624E-2</v>
      </c>
      <c r="K55" s="19">
        <v>3.3876737810929528E-3</v>
      </c>
      <c r="L55" s="19">
        <v>8.8193431008867073E-3</v>
      </c>
      <c r="M55" s="19">
        <v>9.3470848930347655E-2</v>
      </c>
      <c r="N55" s="19">
        <v>4.0510714186034191E-2</v>
      </c>
      <c r="O55" s="19">
        <v>1.472028995576007E-4</v>
      </c>
      <c r="P55" s="19">
        <v>245.34967167881749</v>
      </c>
      <c r="Q55" s="19">
        <v>11.171936385793405</v>
      </c>
      <c r="R55" s="19">
        <v>9.1030216780130946</v>
      </c>
      <c r="S55" s="19">
        <v>9.1030216780130946</v>
      </c>
      <c r="T55" s="19">
        <v>245.35023523932205</v>
      </c>
      <c r="U55" s="19">
        <v>245.35174365283106</v>
      </c>
      <c r="V55" s="19">
        <v>0.26011493331299546</v>
      </c>
      <c r="W55" s="19">
        <v>0</v>
      </c>
      <c r="X55" s="19">
        <v>0</v>
      </c>
      <c r="Y55" s="19">
        <v>0</v>
      </c>
      <c r="Z55" s="19">
        <v>43.17931029079368</v>
      </c>
      <c r="AA55" s="19">
        <v>195.10439734567217</v>
      </c>
      <c r="AB55" s="19">
        <v>14.530668612893443</v>
      </c>
      <c r="AC55" s="19">
        <v>0</v>
      </c>
      <c r="AD55" s="19">
        <v>2.6630720230118034E-9</v>
      </c>
      <c r="AE55" s="19">
        <v>1.0465136681850207E-9</v>
      </c>
      <c r="AF55" s="19">
        <v>3.9554008664035053E-8</v>
      </c>
      <c r="AG55" s="19">
        <v>9.6519391316947084E-8</v>
      </c>
      <c r="AH55" s="19">
        <v>1.5617252549539082E-8</v>
      </c>
      <c r="AI55" s="19">
        <v>4.0015738031564612E-7</v>
      </c>
      <c r="AJ55" s="19">
        <v>0.77248901869440845</v>
      </c>
      <c r="AK55" s="19">
        <v>252.81437624935938</v>
      </c>
      <c r="AL55" s="19">
        <v>3.7095856911968135E-9</v>
      </c>
      <c r="AM55" s="19">
        <v>1.4974983266100148E-7</v>
      </c>
      <c r="AN55" s="4">
        <v>42.043503940041241</v>
      </c>
    </row>
    <row r="56" spans="2:40" x14ac:dyDescent="0.3">
      <c r="B56" s="63" t="s">
        <v>273</v>
      </c>
      <c r="C56" s="19" t="s">
        <v>32</v>
      </c>
      <c r="D56" s="19">
        <v>4.6799999999999994E-2</v>
      </c>
      <c r="E56" s="19">
        <v>7.9191482255994803</v>
      </c>
      <c r="F56" s="19">
        <v>7.940135131758141</v>
      </c>
      <c r="G56" s="19">
        <v>-2.1737384366004451E-2</v>
      </c>
      <c r="H56" s="19">
        <v>7.5047820737408997E-4</v>
      </c>
      <c r="I56" s="19">
        <v>4.7200648157792221E-7</v>
      </c>
      <c r="J56" s="19">
        <v>3.095651285538829E-2</v>
      </c>
      <c r="K56" s="19">
        <v>1.3481700233927642E-3</v>
      </c>
      <c r="L56" s="19">
        <v>9.7644292393681813E-3</v>
      </c>
      <c r="M56" s="19">
        <v>0.10962747259527687</v>
      </c>
      <c r="N56" s="19">
        <v>2.7901937077869737E-2</v>
      </c>
      <c r="O56" s="19">
        <v>4.0818111957198809E-5</v>
      </c>
      <c r="P56" s="19">
        <v>67.661113280551049</v>
      </c>
      <c r="Q56" s="19">
        <v>0.51984709042535104</v>
      </c>
      <c r="R56" s="19">
        <v>1.0654603469326636</v>
      </c>
      <c r="S56" s="19">
        <v>1.0654603469326636</v>
      </c>
      <c r="T56" s="19">
        <v>67.661154147384323</v>
      </c>
      <c r="U56" s="19">
        <v>67.661632358754332</v>
      </c>
      <c r="V56" s="19">
        <v>1.2103541104199688E-2</v>
      </c>
      <c r="W56" s="19">
        <v>0</v>
      </c>
      <c r="X56" s="19">
        <v>0</v>
      </c>
      <c r="Y56" s="19">
        <v>0</v>
      </c>
      <c r="Z56" s="19">
        <v>9.5181222487046675</v>
      </c>
      <c r="AA56" s="19">
        <v>143.81677605154235</v>
      </c>
      <c r="AB56" s="19">
        <v>1.4984922996293915</v>
      </c>
      <c r="AC56" s="19">
        <v>0</v>
      </c>
      <c r="AD56" s="19">
        <v>9.5082801050903241E-10</v>
      </c>
      <c r="AE56" s="19">
        <v>6.9847047485575616E-10</v>
      </c>
      <c r="AF56" s="19">
        <v>1.0691192434119562E-8</v>
      </c>
      <c r="AG56" s="19">
        <v>6.6847407287008919E-8</v>
      </c>
      <c r="AH56" s="19">
        <v>2.5173972582838519E-9</v>
      </c>
      <c r="AI56" s="19">
        <v>2.3416288804898809E-7</v>
      </c>
      <c r="AJ56" s="19">
        <v>0.166324769234722</v>
      </c>
      <c r="AK56" s="19">
        <v>154.83339059987642</v>
      </c>
      <c r="AL56" s="19">
        <v>1.6492984853647886E-9</v>
      </c>
      <c r="AM56" s="19">
        <v>7.9898201505890434E-8</v>
      </c>
      <c r="AN56" s="4">
        <v>310.38783596453607</v>
      </c>
    </row>
    <row r="57" spans="2:40" x14ac:dyDescent="0.3">
      <c r="B57" s="63" t="s">
        <v>241</v>
      </c>
      <c r="C57" s="19" t="s">
        <v>32</v>
      </c>
      <c r="D57" s="19">
        <v>2.5905000000000001E-2</v>
      </c>
      <c r="E57" s="19">
        <v>49.219500000000004</v>
      </c>
      <c r="F57" s="19">
        <v>49.219500000000004</v>
      </c>
      <c r="G57" s="19">
        <v>6.1135799999999997E-2</v>
      </c>
      <c r="H57" s="19">
        <v>3.7303200000000002E-2</v>
      </c>
      <c r="I57" s="19">
        <v>3.0567899999999998E-6</v>
      </c>
      <c r="J57" s="19">
        <v>0.24920609999999999</v>
      </c>
      <c r="K57" s="19">
        <v>3.3158400000000005E-2</v>
      </c>
      <c r="L57" s="19">
        <v>5.5695750000000002E-2</v>
      </c>
      <c r="M57" s="19">
        <v>0.55436699999999994</v>
      </c>
      <c r="N57" s="19">
        <v>0.23573549999999999</v>
      </c>
      <c r="O57" s="19">
        <v>7.6937850000000009E-4</v>
      </c>
      <c r="P57" s="19">
        <v>707.20650000000001</v>
      </c>
      <c r="Q57" s="19">
        <v>21.552960000000002</v>
      </c>
      <c r="R57" s="19">
        <v>50.514749999999999</v>
      </c>
      <c r="S57" s="19">
        <v>50.514749999999999</v>
      </c>
      <c r="T57" s="19">
        <v>707.20650000000001</v>
      </c>
      <c r="U57" s="19">
        <v>707.20650000000001</v>
      </c>
      <c r="V57" s="19">
        <v>0.50255700000000003</v>
      </c>
      <c r="W57" s="19">
        <v>0</v>
      </c>
      <c r="X57" s="19">
        <v>0</v>
      </c>
      <c r="Y57" s="19">
        <v>0</v>
      </c>
      <c r="Z57" s="19">
        <v>234.18120000000002</v>
      </c>
      <c r="AA57" s="19">
        <v>2015.4090000000001</v>
      </c>
      <c r="AB57" s="19">
        <v>9.8438999999999997</v>
      </c>
      <c r="AC57" s="19">
        <v>0</v>
      </c>
      <c r="AD57" s="19">
        <v>2.6423100000000001E-7</v>
      </c>
      <c r="AE57" s="19">
        <v>1.471404E-7</v>
      </c>
      <c r="AF57" s="19">
        <v>7.175685E-7</v>
      </c>
      <c r="AG57" s="19">
        <v>4.0929899999999998E-6</v>
      </c>
      <c r="AH57" s="19">
        <v>9.2221799999999993E-8</v>
      </c>
      <c r="AI57" s="19">
        <v>4.4815650000000005E-6</v>
      </c>
      <c r="AJ57" s="19">
        <v>3.2899350000000003</v>
      </c>
      <c r="AK57" s="19">
        <v>2258.9160000000002</v>
      </c>
      <c r="AL57" s="19">
        <v>4.118895E-7</v>
      </c>
      <c r="AM57" s="19">
        <v>4.8960450000000008E-6</v>
      </c>
      <c r="AN57" s="4">
        <v>183.66645</v>
      </c>
    </row>
    <row r="58" spans="2:40" x14ac:dyDescent="0.3">
      <c r="B58" s="63" t="s">
        <v>245</v>
      </c>
      <c r="C58" s="19" t="s">
        <v>32</v>
      </c>
      <c r="D58" s="19">
        <v>1E-3</v>
      </c>
      <c r="E58" s="19">
        <v>5.13</v>
      </c>
      <c r="F58" s="19">
        <v>5.13</v>
      </c>
      <c r="G58" s="19">
        <v>6.3720000000000001E-3</v>
      </c>
      <c r="H58" s="19">
        <v>3.888E-3</v>
      </c>
      <c r="I58" s="19">
        <v>3.1860000000000001E-7</v>
      </c>
      <c r="J58" s="19">
        <v>2.5974000000000001E-2</v>
      </c>
      <c r="K58" s="19">
        <v>3.4560000000000003E-3</v>
      </c>
      <c r="L58" s="19">
        <v>5.8050000000000003E-3</v>
      </c>
      <c r="M58" s="19">
        <v>5.7779999999999998E-2</v>
      </c>
      <c r="N58" s="19">
        <v>2.4570000000000002E-2</v>
      </c>
      <c r="O58" s="19">
        <v>8.0190000000000003E-5</v>
      </c>
      <c r="P58" s="19">
        <v>73.710000000000008</v>
      </c>
      <c r="Q58" s="19">
        <v>2.2464</v>
      </c>
      <c r="R58" s="19">
        <v>5.2650000000000006</v>
      </c>
      <c r="S58" s="19">
        <v>5.2650000000000006</v>
      </c>
      <c r="T58" s="19">
        <v>73.710000000000008</v>
      </c>
      <c r="U58" s="19">
        <v>73.710000000000008</v>
      </c>
      <c r="V58" s="19">
        <v>5.2379999999999996E-2</v>
      </c>
      <c r="W58" s="19">
        <v>0</v>
      </c>
      <c r="X58" s="19">
        <v>0</v>
      </c>
      <c r="Y58" s="19">
        <v>0</v>
      </c>
      <c r="Z58" s="19">
        <v>24.408000000000001</v>
      </c>
      <c r="AA58" s="19">
        <v>210.06</v>
      </c>
      <c r="AB58" s="19">
        <v>1.026</v>
      </c>
      <c r="AC58" s="19">
        <v>0</v>
      </c>
      <c r="AD58" s="19">
        <v>2.7540000000000004E-8</v>
      </c>
      <c r="AE58" s="19">
        <v>1.5335999999999999E-8</v>
      </c>
      <c r="AF58" s="19">
        <v>7.4789999999999997E-8</v>
      </c>
      <c r="AG58" s="19">
        <v>4.2660000000000002E-7</v>
      </c>
      <c r="AH58" s="19">
        <v>9.6120000000000003E-9</v>
      </c>
      <c r="AI58" s="19">
        <v>4.6710000000000005E-7</v>
      </c>
      <c r="AJ58" s="19">
        <v>0.34290000000000004</v>
      </c>
      <c r="AK58" s="19">
        <v>235.44000000000003</v>
      </c>
      <c r="AL58" s="19">
        <v>4.2930000000000001E-8</v>
      </c>
      <c r="AM58" s="19">
        <v>5.1030000000000001E-7</v>
      </c>
      <c r="AN58" s="4">
        <v>19.143000000000001</v>
      </c>
    </row>
    <row r="59" spans="2:40" x14ac:dyDescent="0.3">
      <c r="B59" s="103" t="s">
        <v>101</v>
      </c>
      <c r="C59" s="66" t="s">
        <v>158</v>
      </c>
      <c r="D59" s="66">
        <v>7.14</v>
      </c>
      <c r="E59" s="66">
        <v>-260.09713685243992</v>
      </c>
      <c r="F59" s="66">
        <v>349.12659334759297</v>
      </c>
      <c r="G59" s="66">
        <v>-617.75802762872036</v>
      </c>
      <c r="H59" s="66">
        <v>8.5342974286873794</v>
      </c>
      <c r="I59" s="66">
        <v>3.1429014646414683E-5</v>
      </c>
      <c r="J59" s="66">
        <v>2.6910973421149227</v>
      </c>
      <c r="K59" s="66">
        <v>0.15236515442870138</v>
      </c>
      <c r="L59" s="66">
        <v>0.47043910529460514</v>
      </c>
      <c r="M59" s="66">
        <v>5.1772427722957266</v>
      </c>
      <c r="N59" s="66">
        <v>1.6306353538212124</v>
      </c>
      <c r="O59" s="66">
        <v>4.7898825698431402E-2</v>
      </c>
      <c r="P59" s="66">
        <v>5818.5365805642432</v>
      </c>
      <c r="Q59" s="66">
        <v>207.13925746268293</v>
      </c>
      <c r="R59" s="66">
        <v>9250.4340839344932</v>
      </c>
      <c r="S59" s="66">
        <v>9250.4340839344932</v>
      </c>
      <c r="T59" s="66">
        <v>5818.6112448624726</v>
      </c>
      <c r="U59" s="66">
        <v>5830.9143323724729</v>
      </c>
      <c r="V59" s="66">
        <v>4.8227999409242504</v>
      </c>
      <c r="W59" s="66">
        <v>0</v>
      </c>
      <c r="X59" s="66">
        <v>0</v>
      </c>
      <c r="Y59" s="66">
        <v>0</v>
      </c>
      <c r="Z59" s="66">
        <v>1245.1110042602234</v>
      </c>
      <c r="AA59" s="66">
        <v>7780.2844150061392</v>
      </c>
      <c r="AB59" s="66">
        <v>194.63474074262712</v>
      </c>
      <c r="AC59" s="66">
        <v>0</v>
      </c>
      <c r="AD59" s="66">
        <v>1.964188492869742E-7</v>
      </c>
      <c r="AE59" s="66">
        <v>7.0309518343441862E-7</v>
      </c>
      <c r="AF59" s="66">
        <v>1.571804274566568E-6</v>
      </c>
      <c r="AG59" s="66">
        <v>4.4479627992384803E-6</v>
      </c>
      <c r="AH59" s="66">
        <v>1.8884191100343714E-7</v>
      </c>
      <c r="AI59" s="66">
        <v>3.8109312705681008E-5</v>
      </c>
      <c r="AJ59" s="66">
        <v>46.285881512102129</v>
      </c>
      <c r="AK59" s="66">
        <v>9220.0301600089952</v>
      </c>
      <c r="AL59" s="66">
        <v>8.9951403272139562E-7</v>
      </c>
      <c r="AM59" s="66">
        <v>6.169707163780586E-6</v>
      </c>
      <c r="AN59" s="104">
        <v>51708.174379299518</v>
      </c>
    </row>
    <row r="60" spans="2:40" ht="15" thickBot="1" x14ac:dyDescent="0.35">
      <c r="B60" s="63" t="s">
        <v>154</v>
      </c>
      <c r="C60" s="19" t="s">
        <v>495</v>
      </c>
      <c r="D60" s="19">
        <v>1</v>
      </c>
      <c r="E60" s="19">
        <v>7.6799999999999993E-2</v>
      </c>
      <c r="F60" s="19">
        <v>7.6799999999999993E-2</v>
      </c>
      <c r="G60" s="19">
        <v>4.3999999999999999E-5</v>
      </c>
      <c r="H60" s="19">
        <v>6.8900000000000001E-6</v>
      </c>
      <c r="I60" s="19">
        <v>7.6700000000000002E-9</v>
      </c>
      <c r="J60" s="19">
        <v>8.3800000000000004E-5</v>
      </c>
      <c r="K60" s="19">
        <v>2.3300000000000001E-6</v>
      </c>
      <c r="L60" s="19">
        <v>1.5400000000000002E-5</v>
      </c>
      <c r="M60" s="19">
        <v>1.63E-4</v>
      </c>
      <c r="N60" s="19">
        <v>7.4400000000000006E-5</v>
      </c>
      <c r="O60" s="19">
        <v>1.49E-7</v>
      </c>
      <c r="P60" s="19">
        <v>1.1200000000000001</v>
      </c>
      <c r="Q60" s="19">
        <v>1.57E-3</v>
      </c>
      <c r="R60" s="19">
        <v>6.7299999999999999E-3</v>
      </c>
      <c r="S60" s="19">
        <v>6.7299999999999999E-3</v>
      </c>
      <c r="T60" s="19">
        <v>1.1200000000000001</v>
      </c>
      <c r="U60" s="19">
        <v>1.1200000000000001</v>
      </c>
      <c r="V60" s="19">
        <v>3.65E-5</v>
      </c>
      <c r="W60" s="19">
        <v>0</v>
      </c>
      <c r="X60" s="19">
        <v>0</v>
      </c>
      <c r="Y60" s="19">
        <v>0</v>
      </c>
      <c r="Z60" s="19">
        <v>0.307</v>
      </c>
      <c r="AA60" s="19">
        <v>0.36899999999999999</v>
      </c>
      <c r="AB60" s="19">
        <v>1.74E-3</v>
      </c>
      <c r="AC60" s="19">
        <v>0</v>
      </c>
      <c r="AD60" s="19">
        <v>4.1081662137378201E-12</v>
      </c>
      <c r="AE60" s="19">
        <v>6.7289036500087502E-12</v>
      </c>
      <c r="AF60" s="19">
        <v>7.1659179189729305E-11</v>
      </c>
      <c r="AG60" s="19">
        <v>1.6912530194382201E-10</v>
      </c>
      <c r="AH60" s="19">
        <v>2.0421157146453799E-11</v>
      </c>
      <c r="AI60" s="19">
        <v>3.5273081590124801E-10</v>
      </c>
      <c r="AJ60" s="19">
        <v>9.1227547510436095E-4</v>
      </c>
      <c r="AK60" s="19">
        <v>0.67690776164174005</v>
      </c>
      <c r="AL60" s="19">
        <v>1.0837069863746599E-11</v>
      </c>
      <c r="AM60" s="19">
        <v>2.4592366486160002E-10</v>
      </c>
      <c r="AN60" s="4">
        <v>3.8941573830471803E-2</v>
      </c>
    </row>
    <row r="61" spans="2:40" x14ac:dyDescent="0.3">
      <c r="B61" s="171" t="s">
        <v>500</v>
      </c>
      <c r="C61" s="172"/>
      <c r="D61" s="172"/>
      <c r="E61" s="160">
        <f>(E52*2)+E53+E54+E55+E56+E57+E58+E59+(2*E60)</f>
        <v>-2258.8319150266716</v>
      </c>
      <c r="F61" s="160">
        <f t="shared" ref="F61:AN61" si="4">(F52*2)+F53+F54+F55+F56+F57+F58+F59+(2*F60)</f>
        <v>517.99850483949547</v>
      </c>
      <c r="G61" s="160">
        <f t="shared" si="4"/>
        <v>-2786.8558045427972</v>
      </c>
      <c r="H61" s="160">
        <f t="shared" si="4"/>
        <v>10.134185456636683</v>
      </c>
      <c r="I61" s="160">
        <f t="shared" si="4"/>
        <v>6.4449821354231379E-5</v>
      </c>
      <c r="J61" s="160">
        <f t="shared" si="4"/>
        <v>3.7276978948916391</v>
      </c>
      <c r="K61" s="160">
        <f t="shared" si="4"/>
        <v>0.22547814381413789</v>
      </c>
      <c r="L61" s="160">
        <f t="shared" si="4"/>
        <v>0.75419952218352793</v>
      </c>
      <c r="M61" s="160">
        <f t="shared" si="4"/>
        <v>8.2302272873007869</v>
      </c>
      <c r="N61" s="160">
        <f t="shared" si="4"/>
        <v>2.9884997421186754</v>
      </c>
      <c r="O61" s="160">
        <f t="shared" si="4"/>
        <v>5.3521505860518986E-2</v>
      </c>
      <c r="P61" s="160">
        <f t="shared" si="4"/>
        <v>10003.388282503647</v>
      </c>
      <c r="Q61" s="160">
        <f t="shared" si="4"/>
        <v>327.08373686564914</v>
      </c>
      <c r="R61" s="160">
        <f t="shared" si="4"/>
        <v>34204.674865550507</v>
      </c>
      <c r="S61" s="160">
        <f t="shared" si="4"/>
        <v>34204.674865550507</v>
      </c>
      <c r="T61" s="160">
        <f t="shared" si="4"/>
        <v>10003.477331223816</v>
      </c>
      <c r="U61" s="160">
        <f t="shared" si="4"/>
        <v>10017.890673590464</v>
      </c>
      <c r="V61" s="160">
        <f t="shared" si="4"/>
        <v>7.6162727908186127</v>
      </c>
      <c r="W61" s="160">
        <f t="shared" si="4"/>
        <v>0</v>
      </c>
      <c r="X61" s="160">
        <f t="shared" si="4"/>
        <v>0</v>
      </c>
      <c r="Y61" s="160">
        <f t="shared" si="4"/>
        <v>0</v>
      </c>
      <c r="Z61" s="160">
        <f t="shared" si="4"/>
        <v>2002.7228136665744</v>
      </c>
      <c r="AA61" s="160">
        <f t="shared" si="4"/>
        <v>13266.365301763793</v>
      </c>
      <c r="AB61" s="160">
        <f t="shared" si="4"/>
        <v>332.04792972689489</v>
      </c>
      <c r="AC61" s="160">
        <f t="shared" si="4"/>
        <v>0</v>
      </c>
      <c r="AD61" s="160">
        <f t="shared" si="4"/>
        <v>5.3367505169196545E-7</v>
      </c>
      <c r="AE61" s="160">
        <f t="shared" si="4"/>
        <v>9.3469027022477913E-7</v>
      </c>
      <c r="AF61" s="160">
        <f t="shared" si="4"/>
        <v>3.5447158446261966E-6</v>
      </c>
      <c r="AG61" s="160">
        <f t="shared" si="4"/>
        <v>1.0423081779587153E-5</v>
      </c>
      <c r="AH61" s="160">
        <f t="shared" si="4"/>
        <v>3.9398477975419508E-7</v>
      </c>
      <c r="AI61" s="160">
        <f t="shared" si="4"/>
        <v>6.8926410801691665E-5</v>
      </c>
      <c r="AJ61" s="160">
        <f t="shared" si="4"/>
        <v>78.508034623067829</v>
      </c>
      <c r="AK61" s="160">
        <f t="shared" si="4"/>
        <v>15600.562280680553</v>
      </c>
      <c r="AL61" s="160">
        <f t="shared" si="4"/>
        <v>1.4689374219167473E-6</v>
      </c>
      <c r="AM61" s="160">
        <f t="shared" si="4"/>
        <v>1.4299435531906204E-5</v>
      </c>
      <c r="AN61" s="160">
        <f t="shared" si="4"/>
        <v>97709.583212479425</v>
      </c>
    </row>
    <row r="62" spans="2:40" ht="15" thickBot="1" x14ac:dyDescent="0.35">
      <c r="B62" s="173"/>
      <c r="C62" s="174"/>
      <c r="D62" s="174"/>
      <c r="E62" s="161"/>
      <c r="F62" s="161"/>
      <c r="G62" s="161"/>
      <c r="H62" s="161"/>
      <c r="I62" s="161"/>
      <c r="J62" s="161"/>
      <c r="K62" s="161"/>
      <c r="L62" s="161"/>
      <c r="M62" s="161"/>
      <c r="N62" s="161"/>
      <c r="O62" s="161"/>
      <c r="P62" s="161"/>
      <c r="Q62" s="161"/>
      <c r="R62" s="161"/>
      <c r="S62" s="161"/>
      <c r="T62" s="161"/>
      <c r="U62" s="161"/>
      <c r="V62" s="161"/>
      <c r="W62" s="161"/>
      <c r="X62" s="161"/>
      <c r="Y62" s="161"/>
      <c r="Z62" s="161"/>
      <c r="AA62" s="161"/>
      <c r="AB62" s="161"/>
      <c r="AC62" s="161"/>
      <c r="AD62" s="161"/>
      <c r="AE62" s="161"/>
      <c r="AF62" s="161"/>
      <c r="AG62" s="161"/>
      <c r="AH62" s="161"/>
      <c r="AI62" s="161"/>
      <c r="AJ62" s="161"/>
      <c r="AK62" s="161"/>
      <c r="AL62" s="161"/>
      <c r="AM62" s="161"/>
      <c r="AN62" s="161"/>
    </row>
    <row r="64" spans="2:40" ht="15" thickBot="1" x14ac:dyDescent="0.35"/>
    <row r="65" spans="2:40" x14ac:dyDescent="0.3">
      <c r="B65" s="126" t="s">
        <v>534</v>
      </c>
    </row>
    <row r="66" spans="2:40" ht="15" thickBot="1" x14ac:dyDescent="0.35">
      <c r="B66" s="127"/>
    </row>
    <row r="67" spans="2:40" x14ac:dyDescent="0.3">
      <c r="B67" s="122" t="s">
        <v>0</v>
      </c>
      <c r="C67" s="124" t="s">
        <v>1</v>
      </c>
      <c r="D67" s="124" t="s">
        <v>2</v>
      </c>
      <c r="E67" s="56" t="s">
        <v>375</v>
      </c>
      <c r="F67" s="56" t="s">
        <v>376</v>
      </c>
      <c r="G67" s="56" t="s">
        <v>377</v>
      </c>
      <c r="H67" s="56" t="s">
        <v>378</v>
      </c>
      <c r="I67" s="56" t="s">
        <v>379</v>
      </c>
      <c r="J67" s="56" t="s">
        <v>380</v>
      </c>
      <c r="K67" s="56" t="s">
        <v>381</v>
      </c>
      <c r="L67" s="56" t="s">
        <v>382</v>
      </c>
      <c r="M67" s="56" t="s">
        <v>383</v>
      </c>
      <c r="N67" s="56" t="s">
        <v>384</v>
      </c>
      <c r="O67" s="56" t="s">
        <v>385</v>
      </c>
      <c r="P67" s="56" t="s">
        <v>386</v>
      </c>
      <c r="Q67" s="56" t="s">
        <v>387</v>
      </c>
      <c r="R67" s="56" t="s">
        <v>388</v>
      </c>
      <c r="S67" s="56" t="s">
        <v>389</v>
      </c>
      <c r="T67" s="56" t="s">
        <v>390</v>
      </c>
      <c r="U67" s="56" t="s">
        <v>391</v>
      </c>
      <c r="V67" s="56" t="s">
        <v>392</v>
      </c>
      <c r="W67" s="56" t="s">
        <v>393</v>
      </c>
      <c r="X67" s="56" t="s">
        <v>394</v>
      </c>
      <c r="Y67" s="56" t="s">
        <v>395</v>
      </c>
      <c r="Z67" s="56" t="s">
        <v>396</v>
      </c>
      <c r="AA67" s="56" t="s">
        <v>397</v>
      </c>
      <c r="AB67" s="56" t="s">
        <v>398</v>
      </c>
      <c r="AC67" s="56" t="s">
        <v>399</v>
      </c>
      <c r="AD67" s="56" t="s">
        <v>400</v>
      </c>
      <c r="AE67" s="56" t="s">
        <v>401</v>
      </c>
      <c r="AF67" s="56" t="s">
        <v>402</v>
      </c>
      <c r="AG67" s="56" t="s">
        <v>403</v>
      </c>
      <c r="AH67" s="56" t="s">
        <v>404</v>
      </c>
      <c r="AI67" s="56" t="s">
        <v>405</v>
      </c>
      <c r="AJ67" s="56" t="s">
        <v>406</v>
      </c>
      <c r="AK67" s="56" t="s">
        <v>407</v>
      </c>
      <c r="AL67" s="56" t="s">
        <v>408</v>
      </c>
      <c r="AM67" s="56" t="s">
        <v>409</v>
      </c>
      <c r="AN67" s="56" t="s">
        <v>410</v>
      </c>
    </row>
    <row r="68" spans="2:40" x14ac:dyDescent="0.3">
      <c r="B68" s="123"/>
      <c r="C68" s="125"/>
      <c r="D68" s="125"/>
      <c r="E68" s="59" t="s">
        <v>411</v>
      </c>
      <c r="F68" s="59" t="s">
        <v>411</v>
      </c>
      <c r="G68" s="59" t="s">
        <v>412</v>
      </c>
      <c r="H68" s="59" t="s">
        <v>411</v>
      </c>
      <c r="I68" s="59" t="s">
        <v>413</v>
      </c>
      <c r="J68" s="59" t="s">
        <v>414</v>
      </c>
      <c r="K68" s="59" t="s">
        <v>415</v>
      </c>
      <c r="L68" s="59" t="s">
        <v>416</v>
      </c>
      <c r="M68" s="59" t="s">
        <v>417</v>
      </c>
      <c r="N68" s="59" t="s">
        <v>418</v>
      </c>
      <c r="O68" s="59" t="s">
        <v>419</v>
      </c>
      <c r="P68" s="59" t="s">
        <v>420</v>
      </c>
      <c r="Q68" s="59" t="s">
        <v>421</v>
      </c>
      <c r="R68" s="59" t="s">
        <v>420</v>
      </c>
      <c r="S68" s="59" t="s">
        <v>420</v>
      </c>
      <c r="T68" s="59" t="s">
        <v>420</v>
      </c>
      <c r="U68" s="59" t="s">
        <v>420</v>
      </c>
      <c r="V68" s="59" t="s">
        <v>422</v>
      </c>
      <c r="W68" s="59" t="s">
        <v>423</v>
      </c>
      <c r="X68" s="59" t="s">
        <v>423</v>
      </c>
      <c r="Y68" s="59" t="s">
        <v>423</v>
      </c>
      <c r="Z68" s="59" t="s">
        <v>424</v>
      </c>
      <c r="AA68" s="59" t="s">
        <v>424</v>
      </c>
      <c r="AB68" s="59" t="s">
        <v>424</v>
      </c>
      <c r="AC68" s="59" t="s">
        <v>425</v>
      </c>
      <c r="AD68" s="59" t="s">
        <v>425</v>
      </c>
      <c r="AE68" s="59" t="s">
        <v>425</v>
      </c>
      <c r="AF68" s="59" t="s">
        <v>426</v>
      </c>
      <c r="AG68" s="59" t="s">
        <v>425</v>
      </c>
      <c r="AH68" s="59" t="s">
        <v>426</v>
      </c>
      <c r="AI68" s="59" t="s">
        <v>427</v>
      </c>
      <c r="AJ68" s="59" t="s">
        <v>428</v>
      </c>
      <c r="AK68" s="59" t="s">
        <v>424</v>
      </c>
      <c r="AL68" s="59" t="s">
        <v>425</v>
      </c>
      <c r="AM68" s="59" t="s">
        <v>425</v>
      </c>
      <c r="AN68" s="59" t="s">
        <v>429</v>
      </c>
    </row>
    <row r="69" spans="2:40" x14ac:dyDescent="0.3">
      <c r="B69" s="63" t="s">
        <v>34</v>
      </c>
      <c r="C69" s="43" t="s">
        <v>32</v>
      </c>
      <c r="D69" s="43">
        <v>0.471688</v>
      </c>
      <c r="E69">
        <v>-236.50529307044033</v>
      </c>
      <c r="F69">
        <v>-0.11182642643904733</v>
      </c>
      <c r="G69">
        <v>-247.24814261745587</v>
      </c>
      <c r="H69">
        <v>-1.208450880063938E-4</v>
      </c>
      <c r="I69">
        <v>-6.0668500889839054E-10</v>
      </c>
      <c r="J69">
        <v>-1.2314486743946623E-3</v>
      </c>
      <c r="K69">
        <v>-1.1776951307472599E-4</v>
      </c>
      <c r="L69">
        <v>-4.9192765625463003E-4</v>
      </c>
      <c r="M69">
        <v>-6.6759528591212019E-3</v>
      </c>
      <c r="N69">
        <v>-6.0449000834153707E-3</v>
      </c>
      <c r="O69">
        <v>-1.0538236567904647E-4</v>
      </c>
      <c r="P69">
        <v>-5.0626266835750782</v>
      </c>
      <c r="Q69">
        <v>-5.9368047325846197E-2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-0.31379972514441651</v>
      </c>
      <c r="AA69">
        <v>-38.690464417014581</v>
      </c>
      <c r="AB69">
        <v>-2.404315857667802E-2</v>
      </c>
      <c r="AC69">
        <v>0</v>
      </c>
      <c r="AD69">
        <v>-2.1306780008147575E-11</v>
      </c>
      <c r="AE69">
        <v>-9.1132221577377143E-11</v>
      </c>
      <c r="AF69">
        <v>-1.9185817908094183E-9</v>
      </c>
      <c r="AG69">
        <v>-1.5028555674134637E-9</v>
      </c>
      <c r="AH69">
        <v>-5.008396032092092E-12</v>
      </c>
      <c r="AI69">
        <v>-3.8414829123571254E-7</v>
      </c>
      <c r="AJ69">
        <v>-3.4547497945993405E-2</v>
      </c>
      <c r="AK69">
        <v>-48.099812141597724</v>
      </c>
      <c r="AL69">
        <v>-2.0056922788281578E-10</v>
      </c>
      <c r="AM69">
        <v>-7.1644268664317552E-9</v>
      </c>
      <c r="AN69">
        <v>-1051.1145057682972</v>
      </c>
    </row>
    <row r="70" spans="2:40" x14ac:dyDescent="0.3">
      <c r="B70" s="63" t="s">
        <v>35</v>
      </c>
      <c r="C70" s="43" t="s">
        <v>32</v>
      </c>
      <c r="D70" s="43">
        <v>1.1792E-2</v>
      </c>
      <c r="E70">
        <v>14.857730175925999</v>
      </c>
      <c r="F70">
        <v>15.028399764586554</v>
      </c>
      <c r="G70">
        <v>5.9552305889713037E-4</v>
      </c>
      <c r="H70">
        <v>5.4194300556486727E-6</v>
      </c>
      <c r="I70">
        <v>2.5387274387237891E-9</v>
      </c>
      <c r="J70">
        <v>3.5174954745677132E-2</v>
      </c>
      <c r="K70">
        <v>3.6750919398396069E-3</v>
      </c>
      <c r="L70">
        <v>3.6847299564554802E-3</v>
      </c>
      <c r="M70">
        <v>4.470778254572938E-2</v>
      </c>
      <c r="N70">
        <v>3.1613359887300171E-2</v>
      </c>
      <c r="O70">
        <v>3.3410472678787662E-4</v>
      </c>
      <c r="P70">
        <v>1538.1007736573843</v>
      </c>
      <c r="Q70">
        <v>3.0925482530639519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13.515868148559258</v>
      </c>
      <c r="AA70">
        <v>336.04299734048959</v>
      </c>
      <c r="AB70">
        <v>4.3948446979571974E-2</v>
      </c>
      <c r="AC70">
        <v>0</v>
      </c>
      <c r="AD70">
        <v>4.2133602420627857E-10</v>
      </c>
      <c r="AE70">
        <v>7.1082285506301248E-11</v>
      </c>
      <c r="AF70">
        <v>1.1378671839824393E-9</v>
      </c>
      <c r="AG70">
        <v>2.5777502922094619E-8</v>
      </c>
      <c r="AH70">
        <v>1.6717378240904844E-10</v>
      </c>
      <c r="AI70">
        <v>2.1547284927365982E-7</v>
      </c>
      <c r="AJ70">
        <v>7.0815337482478993E-2</v>
      </c>
      <c r="AK70">
        <v>493.61765290339343</v>
      </c>
      <c r="AL70">
        <v>8.3853694582869468E-10</v>
      </c>
      <c r="AM70">
        <v>4.0821304180328745E-8</v>
      </c>
      <c r="AN70">
        <v>0.75892776909474469</v>
      </c>
    </row>
    <row r="71" spans="2:40" x14ac:dyDescent="0.3">
      <c r="B71" s="63" t="s">
        <v>37</v>
      </c>
      <c r="C71" s="43" t="s">
        <v>32</v>
      </c>
      <c r="D71" s="43">
        <v>0.28301300000000001</v>
      </c>
      <c r="E71">
        <v>0.10997682443882063</v>
      </c>
      <c r="F71">
        <v>6.3688365222471885E-2</v>
      </c>
      <c r="G71">
        <v>6.2497224612299259E-3</v>
      </c>
      <c r="H71">
        <v>4.2771885906234092E-8</v>
      </c>
      <c r="I71">
        <v>2.087438717902886E-8</v>
      </c>
      <c r="J71">
        <v>9.532840636942892E-4</v>
      </c>
      <c r="K71">
        <v>1.1503804211607022E-5</v>
      </c>
      <c r="L71">
        <v>1.0341671065231826E-4</v>
      </c>
      <c r="M71">
        <v>1.3924476825885217E-3</v>
      </c>
      <c r="N71">
        <v>1.8337137257874311E-3</v>
      </c>
      <c r="O71">
        <v>6.3565192093354316E-7</v>
      </c>
      <c r="P71">
        <v>68.412355383255502</v>
      </c>
      <c r="Q71">
        <v>0.17637982889542264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2.848521943885407</v>
      </c>
      <c r="AA71">
        <v>23.797322039436057</v>
      </c>
      <c r="AB71">
        <v>0.26529776714539027</v>
      </c>
      <c r="AC71">
        <v>0</v>
      </c>
      <c r="AD71">
        <v>2.6477446214268867E-12</v>
      </c>
      <c r="AE71">
        <v>2.3167422679749552E-12</v>
      </c>
      <c r="AF71">
        <v>4.6970202950481299E-11</v>
      </c>
      <c r="AG71">
        <v>2.4188621918012985E-10</v>
      </c>
      <c r="AH71">
        <v>2.1321199246478375E-12</v>
      </c>
      <c r="AI71">
        <v>3.5933513345037769E-9</v>
      </c>
      <c r="AJ71">
        <v>4.3744622600946595E-2</v>
      </c>
      <c r="AK71">
        <v>50.141651768976047</v>
      </c>
      <c r="AL71">
        <v>9.9179268574495273E-12</v>
      </c>
      <c r="AM71">
        <v>5.6037270155614328E-10</v>
      </c>
      <c r="AN71">
        <v>0.35756266151937971</v>
      </c>
    </row>
    <row r="72" spans="2:40" x14ac:dyDescent="0.3">
      <c r="B72" s="63" t="s">
        <v>271</v>
      </c>
      <c r="C72" s="43" t="s">
        <v>32</v>
      </c>
      <c r="D72" s="12">
        <v>6.0000000000000001E-3</v>
      </c>
      <c r="E72">
        <v>4.844651560690358</v>
      </c>
      <c r="F72">
        <v>4.8206840493218639</v>
      </c>
      <c r="G72">
        <v>1.6811322640123117E-5</v>
      </c>
      <c r="H72">
        <v>1.8255664941430727E-6</v>
      </c>
      <c r="I72">
        <v>1.2151197540311113E-8</v>
      </c>
      <c r="J72">
        <v>1.9650275696933277E-2</v>
      </c>
      <c r="K72">
        <v>2.6452303037370209E-3</v>
      </c>
      <c r="L72">
        <v>1.4739033424899974E-3</v>
      </c>
      <c r="M72">
        <v>1.8306988246321803E-2</v>
      </c>
      <c r="N72">
        <v>1.4970456834011416E-2</v>
      </c>
      <c r="O72">
        <v>1.2610633252913898E-4</v>
      </c>
      <c r="P72">
        <v>342.97730358456454</v>
      </c>
      <c r="Q72">
        <v>4.0306828205262581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16.178231828795489</v>
      </c>
      <c r="AA72">
        <v>330.30395055827182</v>
      </c>
      <c r="AB72">
        <v>1.8321070635194541</v>
      </c>
      <c r="AC72">
        <v>0</v>
      </c>
      <c r="AD72">
        <v>1.5542755475094361E-10</v>
      </c>
      <c r="AE72">
        <v>2.4002252497238024E-11</v>
      </c>
      <c r="AF72">
        <v>2.5230936278763987E-9</v>
      </c>
      <c r="AG72">
        <v>1.5023859274674105E-8</v>
      </c>
      <c r="AH72">
        <v>3.9333412340953315E-10</v>
      </c>
      <c r="AI72">
        <v>9.9609003722383764E-8</v>
      </c>
      <c r="AJ72">
        <v>5.2371132717414157E-2</v>
      </c>
      <c r="AK72">
        <v>554.60423965926373</v>
      </c>
      <c r="AL72">
        <v>3.0158726979812794E-10</v>
      </c>
      <c r="AM72">
        <v>3.6164715223532152E-8</v>
      </c>
      <c r="AN72">
        <v>0.7988882755918344</v>
      </c>
    </row>
    <row r="73" spans="2:40" x14ac:dyDescent="0.3">
      <c r="B73" s="63" t="s">
        <v>273</v>
      </c>
      <c r="C73" s="43" t="s">
        <v>32</v>
      </c>
      <c r="D73" s="12">
        <v>4.6799999999999994E-2</v>
      </c>
      <c r="E73">
        <v>0.198631130806488</v>
      </c>
      <c r="F73">
        <v>0.19968532920126528</v>
      </c>
      <c r="G73">
        <v>1.4965972427254176E-6</v>
      </c>
      <c r="H73">
        <v>1.78388372143472E-9</v>
      </c>
      <c r="I73">
        <v>1.0648240660103884E-10</v>
      </c>
      <c r="J73">
        <v>4.4218361674486462E-4</v>
      </c>
      <c r="K73">
        <v>2.9003393398284624E-5</v>
      </c>
      <c r="L73">
        <v>1.2508044254933977E-4</v>
      </c>
      <c r="M73">
        <v>1.7434218684531093E-3</v>
      </c>
      <c r="N73">
        <v>4.916580124072758E-4</v>
      </c>
      <c r="O73">
        <v>6.7128840905006803E-7</v>
      </c>
      <c r="P73">
        <v>1.8058091743153726</v>
      </c>
      <c r="Q73">
        <v>6.0418801813232948E-4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5.4422860709524193E-2</v>
      </c>
      <c r="AA73">
        <v>12.425043200147947</v>
      </c>
      <c r="AB73">
        <v>1.3489251149712176E-3</v>
      </c>
      <c r="AC73">
        <v>0</v>
      </c>
      <c r="AD73">
        <v>1.3717194028914306E-12</v>
      </c>
      <c r="AE73">
        <v>7.402142693372147E-13</v>
      </c>
      <c r="AF73">
        <v>1.2761561227709545E-11</v>
      </c>
      <c r="AG73">
        <v>4.9890820963427871E-10</v>
      </c>
      <c r="AH73">
        <v>7.0754656188747728E-13</v>
      </c>
      <c r="AI73">
        <v>2.3614144839520809E-9</v>
      </c>
      <c r="AJ73">
        <v>1.6808167007071074E-4</v>
      </c>
      <c r="AK73">
        <v>14.40151091883458</v>
      </c>
      <c r="AL73">
        <v>4.1272413664003921E-12</v>
      </c>
      <c r="AM73">
        <v>7.1273079257789616E-10</v>
      </c>
      <c r="AN73">
        <v>3.0143715627480177</v>
      </c>
    </row>
    <row r="74" spans="2:40" x14ac:dyDescent="0.3">
      <c r="B74" s="63" t="s">
        <v>241</v>
      </c>
      <c r="C74" s="43" t="s">
        <v>32</v>
      </c>
      <c r="D74" s="43">
        <v>2.5999999999999999E-2</v>
      </c>
      <c r="E74">
        <v>1.1608999999999998</v>
      </c>
      <c r="F74">
        <v>1.1559599999999999</v>
      </c>
      <c r="G74">
        <v>1.7917119999999996E-6</v>
      </c>
      <c r="H74">
        <v>6.6643199999999992E-7</v>
      </c>
      <c r="I74">
        <v>6.7802799999999997E-10</v>
      </c>
      <c r="J74">
        <v>4.3270759999999991E-3</v>
      </c>
      <c r="K74">
        <v>2.6557439999999998E-3</v>
      </c>
      <c r="L74">
        <v>6.1489999999999993E-4</v>
      </c>
      <c r="M74">
        <v>6.7324399999999993E-3</v>
      </c>
      <c r="N74">
        <v>5.2998399999999992E-3</v>
      </c>
      <c r="O74">
        <v>3.5984520000000002E-5</v>
      </c>
      <c r="P74">
        <v>29.740619999999996</v>
      </c>
      <c r="Q74">
        <v>0.15704831999999999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4.9828479999999997</v>
      </c>
      <c r="AA74">
        <v>368.14960000000002</v>
      </c>
      <c r="AB74">
        <v>8.8030799999999996E-3</v>
      </c>
      <c r="AC74">
        <v>0</v>
      </c>
      <c r="AD74">
        <v>1.6044600000000001E-8</v>
      </c>
      <c r="AE74">
        <v>4.9620479999999996E-9</v>
      </c>
      <c r="AF74">
        <v>8.7144199999999994E-9</v>
      </c>
      <c r="AG74">
        <v>2.8180879999999999E-7</v>
      </c>
      <c r="AH74">
        <v>1.4346799999999998E-10</v>
      </c>
      <c r="AI74">
        <v>1.3089179999999999E-7</v>
      </c>
      <c r="AJ74">
        <v>9.9720399999999997E-3</v>
      </c>
      <c r="AK74">
        <v>462.50880000000001</v>
      </c>
      <c r="AL74">
        <v>3.8900939999999999E-8</v>
      </c>
      <c r="AM74">
        <v>4.0343939999999996E-7</v>
      </c>
      <c r="AN74">
        <v>0.15963843999999996</v>
      </c>
    </row>
    <row r="75" spans="2:40" x14ac:dyDescent="0.3">
      <c r="B75" s="63" t="s">
        <v>245</v>
      </c>
      <c r="C75" s="43" t="s">
        <v>32</v>
      </c>
      <c r="D75" s="43">
        <v>1E-3</v>
      </c>
      <c r="E75">
        <v>2.4557499999999997</v>
      </c>
      <c r="F75">
        <v>2.4453</v>
      </c>
      <c r="G75">
        <v>3.7901599999999995E-6</v>
      </c>
      <c r="H75">
        <v>1.40976E-6</v>
      </c>
      <c r="I75">
        <v>1.43429E-9</v>
      </c>
      <c r="J75">
        <v>9.1534299999999971E-3</v>
      </c>
      <c r="K75">
        <v>5.6179200000000002E-3</v>
      </c>
      <c r="L75">
        <v>1.3007499999999998E-3</v>
      </c>
      <c r="M75">
        <v>1.4241699999999998E-2</v>
      </c>
      <c r="N75">
        <v>1.1211199999999999E-2</v>
      </c>
      <c r="O75">
        <v>7.6121099999999992E-5</v>
      </c>
      <c r="P75">
        <v>62.912849999999985</v>
      </c>
      <c r="Q75">
        <v>0.33221759999999995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10.54064</v>
      </c>
      <c r="AA75">
        <v>778.77800000000002</v>
      </c>
      <c r="AB75">
        <v>1.8621899999999997E-2</v>
      </c>
      <c r="AC75">
        <v>0</v>
      </c>
      <c r="AD75">
        <v>3.3940499999999999E-8</v>
      </c>
      <c r="AE75">
        <v>1.0496640000000001E-8</v>
      </c>
      <c r="AF75">
        <v>1.8434349999999997E-8</v>
      </c>
      <c r="AG75">
        <v>5.9613399999999998E-7</v>
      </c>
      <c r="AH75">
        <v>3.0348999999999995E-10</v>
      </c>
      <c r="AI75">
        <v>2.768865E-7</v>
      </c>
      <c r="AJ75">
        <v>2.1094700000000001E-2</v>
      </c>
      <c r="AK75">
        <v>978.3839999999999</v>
      </c>
      <c r="AL75">
        <v>8.2290449999999982E-8</v>
      </c>
      <c r="AM75">
        <v>8.5342949999999992E-7</v>
      </c>
      <c r="AN75">
        <v>0.33769669999999996</v>
      </c>
    </row>
    <row r="76" spans="2:40" x14ac:dyDescent="0.3">
      <c r="B76" s="103" t="s">
        <v>101</v>
      </c>
      <c r="C76" s="43" t="s">
        <v>32</v>
      </c>
      <c r="D76" s="43">
        <v>0.17899999999999999</v>
      </c>
      <c r="E76">
        <v>-1.1703827428276412</v>
      </c>
      <c r="F76">
        <v>-2.1087380185103455</v>
      </c>
      <c r="G76">
        <v>-6.6022742720855128</v>
      </c>
      <c r="H76">
        <v>-1.2600631623982091E-3</v>
      </c>
      <c r="I76">
        <v>-2.5787536708914699E-9</v>
      </c>
      <c r="J76">
        <v>-1.8252560283244554E-2</v>
      </c>
      <c r="K76">
        <v>-2.0234719490452068E-3</v>
      </c>
      <c r="L76">
        <v>-1.5858748435265925E-3</v>
      </c>
      <c r="M76">
        <v>-2.1238661432954088E-2</v>
      </c>
      <c r="N76">
        <v>-9.1722210879459382E-3</v>
      </c>
      <c r="O76">
        <v>-5.0491636977536098E-3</v>
      </c>
      <c r="P76">
        <v>-72.94365315884113</v>
      </c>
      <c r="Q76">
        <v>-0.52397684873386685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-5.0869954319143611</v>
      </c>
      <c r="AA76">
        <v>-198.62602499740427</v>
      </c>
      <c r="AB76">
        <v>-0.1243042354355183</v>
      </c>
      <c r="AC76">
        <v>0</v>
      </c>
      <c r="AD76">
        <v>-3.1973786265731643E-10</v>
      </c>
      <c r="AE76">
        <v>-4.0969058938122126E-9</v>
      </c>
      <c r="AF76">
        <v>-1.5066585536719645E-9</v>
      </c>
      <c r="AG76">
        <v>-1.2065357735626534E-8</v>
      </c>
      <c r="AH76">
        <v>-2.1747767620526047E-11</v>
      </c>
      <c r="AI76">
        <v>-3.4163685806305966E-7</v>
      </c>
      <c r="AJ76">
        <v>-7.1100060330673676E-2</v>
      </c>
      <c r="AK76">
        <v>-278.93941655971253</v>
      </c>
      <c r="AL76">
        <v>-6.7056924095092271E-9</v>
      </c>
      <c r="AM76">
        <v>-2.3213841414152601E-8</v>
      </c>
      <c r="AN76">
        <v>-456.95370479800232</v>
      </c>
    </row>
    <row r="77" spans="2:40" ht="15" thickBot="1" x14ac:dyDescent="0.35">
      <c r="B77" s="103" t="s">
        <v>154</v>
      </c>
      <c r="C77" s="44" t="s">
        <v>32</v>
      </c>
      <c r="D77" s="44">
        <v>3.5000000000000003E-2</v>
      </c>
      <c r="E77">
        <v>7.2900693742046736E-7</v>
      </c>
      <c r="F77">
        <v>7.2852459132694343E-7</v>
      </c>
      <c r="G77">
        <v>2.3891824269505366E-13</v>
      </c>
      <c r="H77">
        <v>5.8605515370570549E-15</v>
      </c>
      <c r="I77">
        <v>1.0968099053590954E-15</v>
      </c>
      <c r="J77">
        <v>1.2641318023234661E-10</v>
      </c>
      <c r="K77">
        <v>3.3774933551297035E-12</v>
      </c>
      <c r="L77">
        <v>1.2140858024832092E-11</v>
      </c>
      <c r="M77">
        <v>1.5064340982121473E-10</v>
      </c>
      <c r="N77">
        <v>1.3627842484375495E-10</v>
      </c>
      <c r="O77">
        <v>3.4984970207335597E-13</v>
      </c>
      <c r="P77">
        <v>1.9239975138027394E-5</v>
      </c>
      <c r="Q77">
        <v>2.1487183899061676E-10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2.205561754376715E-6</v>
      </c>
      <c r="AA77">
        <v>3.1859347654385793E-6</v>
      </c>
      <c r="AB77">
        <v>7.0791412511134426E-11</v>
      </c>
      <c r="AC77">
        <v>0</v>
      </c>
      <c r="AD77">
        <v>9.9866991649326529E-19</v>
      </c>
      <c r="AE77">
        <v>2.6792582334365472E-18</v>
      </c>
      <c r="AF77">
        <v>2.2359381233728501E-17</v>
      </c>
      <c r="AG77">
        <v>1.2454700607378257E-16</v>
      </c>
      <c r="AH77">
        <v>1.8158368152831597E-18</v>
      </c>
      <c r="AI77">
        <v>2.0897171356304513E-16</v>
      </c>
      <c r="AJ77">
        <v>1.972073521967392E-10</v>
      </c>
      <c r="AK77">
        <v>1.0735008789031101E-5</v>
      </c>
      <c r="AL77">
        <v>6.9494382576629374E-18</v>
      </c>
      <c r="AM77">
        <v>2.6333996091544859E-16</v>
      </c>
      <c r="AN77">
        <v>1.8504570284526311E-9</v>
      </c>
    </row>
    <row r="78" spans="2:40" x14ac:dyDescent="0.3">
      <c r="B78" s="171" t="s">
        <v>566</v>
      </c>
      <c r="C78" s="172"/>
      <c r="D78" s="172"/>
      <c r="E78" s="160">
        <f>(E69*2)+E70+E71+E72+E73+E74+E75+E76+(2*E77)</f>
        <v>-450.55332773383276</v>
      </c>
      <c r="F78" s="160">
        <f t="shared" ref="F78:AN78" si="5">(F69*2)+F70+F71+F72+F73+F74+F75+F76+(2*F77)</f>
        <v>21.381328093992899</v>
      </c>
      <c r="G78" s="160">
        <f t="shared" si="5"/>
        <v>-501.09169037168476</v>
      </c>
      <c r="H78" s="160">
        <f t="shared" si="5"/>
        <v>-1.4923875940798562E-3</v>
      </c>
      <c r="I78" s="160">
        <f t="shared" si="5"/>
        <v>3.3990991069596353E-8</v>
      </c>
      <c r="J78" s="160">
        <f t="shared" si="5"/>
        <v>4.898574674384204E-2</v>
      </c>
      <c r="K78" s="160">
        <f t="shared" si="5"/>
        <v>1.2375482472746847E-2</v>
      </c>
      <c r="L78" s="160">
        <f t="shared" si="5"/>
        <v>4.7330503203929985E-3</v>
      </c>
      <c r="M78" s="160">
        <f t="shared" si="5"/>
        <v>5.2534213493183143E-2</v>
      </c>
      <c r="N78" s="160">
        <f t="shared" si="5"/>
        <v>4.4158207477286465E-2</v>
      </c>
      <c r="O78" s="160">
        <f t="shared" si="5"/>
        <v>-4.6863048087650043E-3</v>
      </c>
      <c r="P78" s="160">
        <f t="shared" si="5"/>
        <v>1960.8808437534783</v>
      </c>
      <c r="Q78" s="160">
        <f t="shared" si="5"/>
        <v>7.1467680675479501</v>
      </c>
      <c r="R78" s="160">
        <f t="shared" si="5"/>
        <v>0</v>
      </c>
      <c r="S78" s="160">
        <f t="shared" si="5"/>
        <v>0</v>
      </c>
      <c r="T78" s="160">
        <f t="shared" si="5"/>
        <v>0</v>
      </c>
      <c r="U78" s="160">
        <f t="shared" si="5"/>
        <v>0</v>
      </c>
      <c r="V78" s="160">
        <f t="shared" si="5"/>
        <v>0</v>
      </c>
      <c r="W78" s="160">
        <f t="shared" si="5"/>
        <v>0</v>
      </c>
      <c r="X78" s="160">
        <f t="shared" si="5"/>
        <v>0</v>
      </c>
      <c r="Y78" s="160">
        <f t="shared" si="5"/>
        <v>0</v>
      </c>
      <c r="Z78" s="160">
        <f t="shared" si="5"/>
        <v>42.405942310869996</v>
      </c>
      <c r="AA78" s="160">
        <f t="shared" si="5"/>
        <v>1573.4899656787816</v>
      </c>
      <c r="AB78" s="160">
        <f t="shared" si="5"/>
        <v>1.9977366303120958</v>
      </c>
      <c r="AC78" s="160">
        <f t="shared" si="5"/>
        <v>0</v>
      </c>
      <c r="AD78" s="160">
        <f t="shared" si="5"/>
        <v>5.020353162230527E-8</v>
      </c>
      <c r="AE78" s="160">
        <f t="shared" si="5"/>
        <v>1.1277659162932401E-8</v>
      </c>
      <c r="AF78" s="160">
        <f t="shared" si="5"/>
        <v>2.552564048546499E-8</v>
      </c>
      <c r="AG78" s="160">
        <f t="shared" si="5"/>
        <v>9.0441388800422368E-7</v>
      </c>
      <c r="AH78" s="160">
        <f t="shared" si="5"/>
        <v>9.7854101625208022E-10</v>
      </c>
      <c r="AI78" s="160">
        <f t="shared" si="5"/>
        <v>-3.8111852130204194E-7</v>
      </c>
      <c r="AJ78" s="160">
        <f t="shared" si="5"/>
        <v>5.7970858642664665E-2</v>
      </c>
      <c r="AK78" s="160">
        <f t="shared" si="5"/>
        <v>2178.5188358775777</v>
      </c>
      <c r="AL78" s="160">
        <f t="shared" si="5"/>
        <v>1.1523872853247469E-7</v>
      </c>
      <c r="AM78" s="160">
        <f t="shared" si="5"/>
        <v>1.2975853282776587E-6</v>
      </c>
      <c r="AN78" s="175">
        <f t="shared" si="5"/>
        <v>-2553.7556309219422</v>
      </c>
    </row>
    <row r="79" spans="2:40" ht="15" thickBot="1" x14ac:dyDescent="0.35">
      <c r="B79" s="173"/>
      <c r="C79" s="174"/>
      <c r="D79" s="174"/>
      <c r="E79" s="161"/>
      <c r="F79" s="161"/>
      <c r="G79" s="161"/>
      <c r="H79" s="161"/>
      <c r="I79" s="161"/>
      <c r="J79" s="161"/>
      <c r="K79" s="161"/>
      <c r="L79" s="161"/>
      <c r="M79" s="161"/>
      <c r="N79" s="161"/>
      <c r="O79" s="161"/>
      <c r="P79" s="161"/>
      <c r="Q79" s="161"/>
      <c r="R79" s="161"/>
      <c r="S79" s="161"/>
      <c r="T79" s="161"/>
      <c r="U79" s="161"/>
      <c r="V79" s="161"/>
      <c r="W79" s="161"/>
      <c r="X79" s="161"/>
      <c r="Y79" s="161"/>
      <c r="Z79" s="161"/>
      <c r="AA79" s="161"/>
      <c r="AB79" s="161"/>
      <c r="AC79" s="161"/>
      <c r="AD79" s="161"/>
      <c r="AE79" s="161"/>
      <c r="AF79" s="161"/>
      <c r="AG79" s="161"/>
      <c r="AH79" s="161"/>
      <c r="AI79" s="161"/>
      <c r="AJ79" s="161"/>
      <c r="AK79" s="161"/>
      <c r="AL79" s="161"/>
      <c r="AM79" s="161"/>
      <c r="AN79" s="176"/>
    </row>
    <row r="83" spans="2:40" ht="15" thickBot="1" x14ac:dyDescent="0.35"/>
    <row r="84" spans="2:40" x14ac:dyDescent="0.3">
      <c r="B84" s="130" t="s">
        <v>544</v>
      </c>
      <c r="C84" s="56" t="s">
        <v>430</v>
      </c>
      <c r="D84" s="56" t="s">
        <v>431</v>
      </c>
      <c r="E84" s="56" t="s">
        <v>432</v>
      </c>
      <c r="F84" s="56" t="s">
        <v>433</v>
      </c>
      <c r="G84" s="56" t="s">
        <v>434</v>
      </c>
      <c r="H84" s="56" t="s">
        <v>435</v>
      </c>
      <c r="I84" s="56" t="s">
        <v>436</v>
      </c>
      <c r="J84" s="56" t="s">
        <v>437</v>
      </c>
      <c r="K84" s="56" t="s">
        <v>438</v>
      </c>
      <c r="L84" s="56" t="s">
        <v>439</v>
      </c>
      <c r="M84" s="56" t="s">
        <v>440</v>
      </c>
      <c r="N84" s="56" t="s">
        <v>441</v>
      </c>
      <c r="O84" s="56" t="s">
        <v>442</v>
      </c>
      <c r="P84" s="56" t="s">
        <v>443</v>
      </c>
      <c r="Q84" s="56" t="s">
        <v>444</v>
      </c>
      <c r="R84" s="56" t="s">
        <v>445</v>
      </c>
      <c r="S84" s="56" t="s">
        <v>446</v>
      </c>
      <c r="T84" s="56" t="s">
        <v>447</v>
      </c>
      <c r="U84" s="56" t="s">
        <v>448</v>
      </c>
      <c r="V84" s="56" t="s">
        <v>449</v>
      </c>
      <c r="W84" s="56" t="s">
        <v>450</v>
      </c>
      <c r="X84" s="56" t="s">
        <v>451</v>
      </c>
      <c r="Y84" s="56" t="s">
        <v>452</v>
      </c>
      <c r="Z84" s="56" t="s">
        <v>453</v>
      </c>
      <c r="AA84" s="56" t="s">
        <v>454</v>
      </c>
      <c r="AB84" s="56" t="s">
        <v>455</v>
      </c>
      <c r="AC84" s="56" t="s">
        <v>456</v>
      </c>
      <c r="AD84" s="56" t="s">
        <v>457</v>
      </c>
      <c r="AE84" s="56" t="s">
        <v>458</v>
      </c>
      <c r="AF84" s="56" t="s">
        <v>542</v>
      </c>
      <c r="AG84" s="56" t="s">
        <v>536</v>
      </c>
      <c r="AH84" s="56" t="s">
        <v>537</v>
      </c>
      <c r="AI84" s="56" t="s">
        <v>538</v>
      </c>
      <c r="AJ84" s="56" t="s">
        <v>539</v>
      </c>
      <c r="AK84" s="56" t="s">
        <v>540</v>
      </c>
      <c r="AL84" s="57" t="s">
        <v>541</v>
      </c>
    </row>
    <row r="85" spans="2:40" x14ac:dyDescent="0.3">
      <c r="B85" s="131"/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19"/>
      <c r="Q85" s="19"/>
      <c r="R85" s="19"/>
      <c r="S85" s="19"/>
      <c r="T85" s="19"/>
      <c r="U85" s="19"/>
      <c r="V85" s="19"/>
      <c r="W85" s="19"/>
      <c r="X85" s="19"/>
      <c r="Y85" s="19"/>
      <c r="Z85" s="19"/>
      <c r="AA85" s="19"/>
      <c r="AB85" s="19"/>
      <c r="AC85" s="19"/>
      <c r="AD85" s="19"/>
      <c r="AE85" s="19"/>
      <c r="AF85" s="19"/>
      <c r="AG85" s="19"/>
      <c r="AH85" s="19"/>
      <c r="AI85" s="19"/>
      <c r="AJ85" s="19"/>
      <c r="AK85" s="19"/>
      <c r="AL85" s="4"/>
    </row>
    <row r="86" spans="2:40" x14ac:dyDescent="0.3">
      <c r="B86" s="69" t="s">
        <v>518</v>
      </c>
      <c r="C86" s="19">
        <v>0.16300000000000001</v>
      </c>
      <c r="D86" s="19">
        <v>0.16300000000000001</v>
      </c>
      <c r="E86" s="19">
        <v>8.7800000000000006E-5</v>
      </c>
      <c r="F86" s="19">
        <v>5.9700000000000001E-5</v>
      </c>
      <c r="G86" s="19">
        <v>3.7200000000000002E-8</v>
      </c>
      <c r="H86" s="19">
        <v>4.6900000000000002E-4</v>
      </c>
      <c r="I86" s="19">
        <v>1.22E-5</v>
      </c>
      <c r="J86" s="19">
        <v>9.5400000000000001E-5</v>
      </c>
      <c r="K86" s="19">
        <v>1.0399999999999999E-3</v>
      </c>
      <c r="L86" s="19">
        <v>3.9800000000000002E-4</v>
      </c>
      <c r="M86" s="19">
        <v>4.51E-6</v>
      </c>
      <c r="N86" s="19">
        <v>2.48</v>
      </c>
      <c r="O86" s="19">
        <v>1.1299999999999999E-2</v>
      </c>
      <c r="P86" s="19">
        <v>3.5400000000000001E-2</v>
      </c>
      <c r="Q86" s="19">
        <v>3.5400000000000001E-2</v>
      </c>
      <c r="R86" s="19">
        <v>2.48</v>
      </c>
      <c r="S86" s="19">
        <v>2.48</v>
      </c>
      <c r="T86" s="19">
        <v>2.6400000000000002E-4</v>
      </c>
      <c r="U86" s="19"/>
      <c r="V86" s="19"/>
      <c r="W86" s="19"/>
      <c r="X86" s="19">
        <v>0.56999999999999995</v>
      </c>
      <c r="Y86" s="19">
        <v>1.39</v>
      </c>
      <c r="Z86" s="19">
        <v>0.11700000000000001</v>
      </c>
      <c r="AA86" s="19"/>
      <c r="AB86" s="19">
        <v>2.6400000000000001E-11</v>
      </c>
      <c r="AC86" s="19">
        <v>2.9E-11</v>
      </c>
      <c r="AD86" s="19">
        <v>4.05E-10</v>
      </c>
      <c r="AE86" s="19">
        <v>1.4100000000000001E-9</v>
      </c>
      <c r="AF86" s="19">
        <v>7.6799999999999996E-11</v>
      </c>
      <c r="AG86" s="19">
        <v>1.04E-8</v>
      </c>
      <c r="AH86" s="19">
        <v>1.2800000000000001E-2</v>
      </c>
      <c r="AI86" s="19">
        <v>2.08</v>
      </c>
      <c r="AJ86" s="19">
        <v>5.5500000000000002E-11</v>
      </c>
      <c r="AK86" s="19">
        <v>1.8899999999999999E-9</v>
      </c>
      <c r="AL86" s="4">
        <v>1.72</v>
      </c>
    </row>
    <row r="87" spans="2:40" x14ac:dyDescent="0.3">
      <c r="B87" s="135" t="s">
        <v>534</v>
      </c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4"/>
    </row>
    <row r="88" spans="2:40" x14ac:dyDescent="0.3">
      <c r="B88" s="131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  <c r="Q88" s="19"/>
      <c r="R88" s="19"/>
      <c r="S88" s="19"/>
      <c r="T88" s="19"/>
      <c r="U88" s="19"/>
      <c r="V88" s="19"/>
      <c r="W88" s="19"/>
      <c r="X88" s="19"/>
      <c r="Y88" s="19"/>
      <c r="Z88" s="19"/>
      <c r="AA88" s="19"/>
      <c r="AB88" s="19"/>
      <c r="AC88" s="19"/>
      <c r="AD88" s="19"/>
      <c r="AE88" s="19"/>
      <c r="AF88" s="19"/>
      <c r="AG88" s="19"/>
      <c r="AH88" s="19"/>
      <c r="AI88" s="19"/>
      <c r="AJ88" s="19"/>
      <c r="AK88" s="19"/>
      <c r="AL88" s="4"/>
    </row>
    <row r="89" spans="2:40" ht="15" thickBot="1" x14ac:dyDescent="0.35">
      <c r="B89" s="70" t="s">
        <v>518</v>
      </c>
      <c r="C89" s="72">
        <v>2.02E-5</v>
      </c>
      <c r="D89" s="72">
        <v>2.02E-5</v>
      </c>
      <c r="E89" s="72">
        <v>1.0800000000000001E-8</v>
      </c>
      <c r="F89" s="72">
        <v>7.3799999999999997E-9</v>
      </c>
      <c r="G89" s="72">
        <v>6.9299999999999997E-7</v>
      </c>
      <c r="H89" s="72">
        <v>8.4400000000000005E-6</v>
      </c>
      <c r="I89" s="72">
        <v>7.5700000000000004E-6</v>
      </c>
      <c r="J89" s="72">
        <v>4.8799999999999999E-6</v>
      </c>
      <c r="K89" s="72">
        <v>5.8799999999999996E-6</v>
      </c>
      <c r="L89" s="72">
        <v>9.7999999999999993E-6</v>
      </c>
      <c r="M89" s="72">
        <v>7.08E-5</v>
      </c>
      <c r="N89" s="72">
        <v>3.82E-5</v>
      </c>
      <c r="O89" s="72">
        <v>9.8899999999999998E-7</v>
      </c>
      <c r="P89" s="72"/>
      <c r="Q89" s="72"/>
      <c r="R89" s="72"/>
      <c r="S89" s="72"/>
      <c r="T89" s="72"/>
      <c r="U89" s="72"/>
      <c r="V89" s="72"/>
      <c r="W89" s="72"/>
      <c r="X89" s="72">
        <v>1.34E-5</v>
      </c>
      <c r="Y89" s="72">
        <v>3.2499999999999997E-5</v>
      </c>
      <c r="Z89" s="72">
        <v>2.7499999999999999E-6</v>
      </c>
      <c r="AA89" s="72"/>
      <c r="AB89" s="72">
        <v>1.5600000000000001E-6</v>
      </c>
      <c r="AC89" s="72">
        <v>1.72E-6</v>
      </c>
      <c r="AD89" s="72">
        <v>1.7600000000000001E-6</v>
      </c>
      <c r="AE89" s="72">
        <v>6.1299999999999998E-6</v>
      </c>
      <c r="AF89" s="72">
        <v>3.34E-7</v>
      </c>
      <c r="AG89" s="72">
        <v>1.7499999999999998E-5</v>
      </c>
      <c r="AH89" s="72">
        <v>3.0199999999999999E-6</v>
      </c>
      <c r="AI89" s="72">
        <v>4.8600000000000002E-5</v>
      </c>
      <c r="AJ89" s="72">
        <v>3.2799999999999999E-6</v>
      </c>
      <c r="AK89" s="72">
        <v>8.2099999999999993E-6</v>
      </c>
      <c r="AL89" s="83">
        <v>2.0999999999999998E-6</v>
      </c>
    </row>
    <row r="90" spans="2:40" ht="15" thickBot="1" x14ac:dyDescent="0.35">
      <c r="B90" s="105"/>
    </row>
    <row r="91" spans="2:40" ht="15" thickBot="1" x14ac:dyDescent="0.35">
      <c r="B91" s="106"/>
    </row>
    <row r="92" spans="2:40" x14ac:dyDescent="0.3">
      <c r="B92" s="177" t="s">
        <v>581</v>
      </c>
    </row>
    <row r="93" spans="2:40" ht="15" thickBot="1" x14ac:dyDescent="0.35">
      <c r="B93" s="178"/>
    </row>
    <row r="94" spans="2:40" x14ac:dyDescent="0.3">
      <c r="B94" s="179" t="s">
        <v>0</v>
      </c>
      <c r="C94" s="181" t="s">
        <v>1</v>
      </c>
      <c r="D94" s="181" t="s">
        <v>2</v>
      </c>
      <c r="E94" s="56" t="s">
        <v>375</v>
      </c>
      <c r="F94" s="56" t="s">
        <v>376</v>
      </c>
      <c r="G94" s="56" t="s">
        <v>377</v>
      </c>
      <c r="H94" s="56" t="s">
        <v>378</v>
      </c>
      <c r="I94" s="56" t="s">
        <v>379</v>
      </c>
      <c r="J94" s="56" t="s">
        <v>380</v>
      </c>
      <c r="K94" s="56" t="s">
        <v>381</v>
      </c>
      <c r="L94" s="56" t="s">
        <v>382</v>
      </c>
      <c r="M94" s="56" t="s">
        <v>383</v>
      </c>
      <c r="N94" s="56" t="s">
        <v>384</v>
      </c>
      <c r="O94" s="56" t="s">
        <v>385</v>
      </c>
      <c r="P94" s="56" t="s">
        <v>386</v>
      </c>
      <c r="Q94" s="56" t="s">
        <v>387</v>
      </c>
      <c r="R94" s="56" t="s">
        <v>388</v>
      </c>
      <c r="S94" s="56" t="s">
        <v>389</v>
      </c>
      <c r="T94" s="56" t="s">
        <v>390</v>
      </c>
      <c r="U94" s="56" t="s">
        <v>391</v>
      </c>
      <c r="V94" s="56" t="s">
        <v>392</v>
      </c>
      <c r="W94" s="56" t="s">
        <v>393</v>
      </c>
      <c r="X94" s="56" t="s">
        <v>394</v>
      </c>
      <c r="Y94" s="56" t="s">
        <v>395</v>
      </c>
      <c r="Z94" s="56" t="s">
        <v>396</v>
      </c>
      <c r="AA94" s="56" t="s">
        <v>397</v>
      </c>
      <c r="AB94" s="56" t="s">
        <v>398</v>
      </c>
      <c r="AC94" s="56" t="s">
        <v>399</v>
      </c>
      <c r="AD94" s="56" t="s">
        <v>400</v>
      </c>
      <c r="AE94" s="56" t="s">
        <v>401</v>
      </c>
      <c r="AF94" s="56" t="s">
        <v>402</v>
      </c>
      <c r="AG94" s="56" t="s">
        <v>403</v>
      </c>
      <c r="AH94" s="56" t="s">
        <v>404</v>
      </c>
      <c r="AI94" s="56" t="s">
        <v>405</v>
      </c>
      <c r="AJ94" s="56" t="s">
        <v>406</v>
      </c>
      <c r="AK94" s="56" t="s">
        <v>407</v>
      </c>
      <c r="AL94" s="56" t="s">
        <v>408</v>
      </c>
      <c r="AM94" s="56" t="s">
        <v>409</v>
      </c>
      <c r="AN94" s="56" t="s">
        <v>410</v>
      </c>
    </row>
    <row r="95" spans="2:40" x14ac:dyDescent="0.3">
      <c r="B95" s="180"/>
      <c r="C95" s="182"/>
      <c r="D95" s="182"/>
      <c r="E95" s="59" t="s">
        <v>411</v>
      </c>
      <c r="F95" s="59" t="s">
        <v>411</v>
      </c>
      <c r="G95" s="59" t="s">
        <v>412</v>
      </c>
      <c r="H95" s="59" t="s">
        <v>411</v>
      </c>
      <c r="I95" s="59" t="s">
        <v>413</v>
      </c>
      <c r="J95" s="59" t="s">
        <v>414</v>
      </c>
      <c r="K95" s="59" t="s">
        <v>415</v>
      </c>
      <c r="L95" s="59" t="s">
        <v>416</v>
      </c>
      <c r="M95" s="59" t="s">
        <v>417</v>
      </c>
      <c r="N95" s="59" t="s">
        <v>418</v>
      </c>
      <c r="O95" s="59" t="s">
        <v>419</v>
      </c>
      <c r="P95" s="59" t="s">
        <v>420</v>
      </c>
      <c r="Q95" s="59" t="s">
        <v>421</v>
      </c>
      <c r="R95" s="59" t="s">
        <v>420</v>
      </c>
      <c r="S95" s="59" t="s">
        <v>420</v>
      </c>
      <c r="T95" s="59" t="s">
        <v>420</v>
      </c>
      <c r="U95" s="59" t="s">
        <v>420</v>
      </c>
      <c r="V95" s="59" t="s">
        <v>422</v>
      </c>
      <c r="W95" s="59" t="s">
        <v>423</v>
      </c>
      <c r="X95" s="59" t="s">
        <v>423</v>
      </c>
      <c r="Y95" s="59" t="s">
        <v>423</v>
      </c>
      <c r="Z95" s="59" t="s">
        <v>424</v>
      </c>
      <c r="AA95" s="59" t="s">
        <v>424</v>
      </c>
      <c r="AB95" s="59" t="s">
        <v>424</v>
      </c>
      <c r="AC95" s="59" t="s">
        <v>425</v>
      </c>
      <c r="AD95" s="59" t="s">
        <v>425</v>
      </c>
      <c r="AE95" s="59" t="s">
        <v>425</v>
      </c>
      <c r="AF95" s="59" t="s">
        <v>426</v>
      </c>
      <c r="AG95" s="59" t="s">
        <v>425</v>
      </c>
      <c r="AH95" s="59" t="s">
        <v>426</v>
      </c>
      <c r="AI95" s="59" t="s">
        <v>427</v>
      </c>
      <c r="AJ95" s="59" t="s">
        <v>428</v>
      </c>
      <c r="AK95" s="59" t="s">
        <v>424</v>
      </c>
      <c r="AL95" s="59" t="s">
        <v>425</v>
      </c>
      <c r="AM95" s="59" t="s">
        <v>425</v>
      </c>
      <c r="AN95" s="59" t="s">
        <v>429</v>
      </c>
    </row>
    <row r="96" spans="2:40" x14ac:dyDescent="0.3">
      <c r="B96" s="63" t="s">
        <v>34</v>
      </c>
      <c r="C96" t="s">
        <v>43</v>
      </c>
      <c r="D96" s="43">
        <v>87.922642999999994</v>
      </c>
      <c r="E96">
        <f>$D$96*C86</f>
        <v>14.331390809</v>
      </c>
      <c r="F96">
        <f>$D$96*D86</f>
        <v>14.331390809</v>
      </c>
      <c r="G96">
        <f t="shared" ref="G96:AN96" si="6">$D$96*E86</f>
        <v>7.7196080553999999E-3</v>
      </c>
      <c r="H96">
        <f t="shared" si="6"/>
        <v>5.2489817870999995E-3</v>
      </c>
      <c r="I96">
        <f t="shared" si="6"/>
        <v>3.2707223196000001E-6</v>
      </c>
      <c r="J96">
        <f t="shared" si="6"/>
        <v>4.1235719567E-2</v>
      </c>
      <c r="K96">
        <f t="shared" si="6"/>
        <v>1.0726562445999999E-3</v>
      </c>
      <c r="L96">
        <f t="shared" si="6"/>
        <v>8.387820142199999E-3</v>
      </c>
      <c r="M96">
        <f t="shared" si="6"/>
        <v>9.1439548719999986E-2</v>
      </c>
      <c r="N96">
        <f t="shared" si="6"/>
        <v>3.4993211913999997E-2</v>
      </c>
      <c r="O96">
        <f t="shared" si="6"/>
        <v>3.9653111992999995E-4</v>
      </c>
      <c r="P96">
        <f t="shared" si="6"/>
        <v>218.04815463999998</v>
      </c>
      <c r="Q96">
        <f t="shared" si="6"/>
        <v>0.99352586589999992</v>
      </c>
      <c r="R96">
        <f t="shared" si="6"/>
        <v>3.1124615622</v>
      </c>
      <c r="S96">
        <f t="shared" si="6"/>
        <v>3.1124615622</v>
      </c>
      <c r="T96">
        <f t="shared" si="6"/>
        <v>218.04815463999998</v>
      </c>
      <c r="U96">
        <f t="shared" si="6"/>
        <v>218.04815463999998</v>
      </c>
      <c r="V96">
        <f t="shared" si="6"/>
        <v>2.3211577752000001E-2</v>
      </c>
      <c r="W96">
        <f t="shared" si="6"/>
        <v>0</v>
      </c>
      <c r="X96">
        <f t="shared" si="6"/>
        <v>0</v>
      </c>
      <c r="Y96">
        <f t="shared" si="6"/>
        <v>0</v>
      </c>
      <c r="Z96">
        <f t="shared" si="6"/>
        <v>50.115906509999995</v>
      </c>
      <c r="AA96">
        <f t="shared" si="6"/>
        <v>122.21247376999999</v>
      </c>
      <c r="AB96">
        <f t="shared" si="6"/>
        <v>10.286949230999999</v>
      </c>
      <c r="AC96">
        <f t="shared" si="6"/>
        <v>0</v>
      </c>
      <c r="AD96">
        <f t="shared" si="6"/>
        <v>2.3211577751999999E-9</v>
      </c>
      <c r="AE96">
        <f t="shared" si="6"/>
        <v>2.5497566469999998E-9</v>
      </c>
      <c r="AF96">
        <f t="shared" si="6"/>
        <v>3.5608670415E-8</v>
      </c>
      <c r="AG96">
        <f t="shared" si="6"/>
        <v>1.2397092662999999E-7</v>
      </c>
      <c r="AH96">
        <f t="shared" si="6"/>
        <v>6.7524589823999993E-9</v>
      </c>
      <c r="AI96">
        <f t="shared" si="6"/>
        <v>9.1439548719999996E-7</v>
      </c>
      <c r="AJ96">
        <f t="shared" si="6"/>
        <v>1.1254098304</v>
      </c>
      <c r="AK96">
        <f t="shared" si="6"/>
        <v>182.87909743999998</v>
      </c>
      <c r="AL96">
        <f t="shared" si="6"/>
        <v>4.8797066865000001E-9</v>
      </c>
      <c r="AM96">
        <f t="shared" si="6"/>
        <v>1.6617379526999997E-7</v>
      </c>
      <c r="AN96">
        <f t="shared" si="6"/>
        <v>151.22694595999999</v>
      </c>
    </row>
    <row r="97" spans="2:40" x14ac:dyDescent="0.3">
      <c r="B97" s="63" t="s">
        <v>35</v>
      </c>
      <c r="C97" t="s">
        <v>43</v>
      </c>
      <c r="D97" s="43">
        <v>2.7239979999999999</v>
      </c>
      <c r="E97">
        <f>$D$97*C86</f>
        <v>0.44401167400000002</v>
      </c>
      <c r="F97">
        <f>$D$97*D86</f>
        <v>0.44401167400000002</v>
      </c>
      <c r="G97">
        <f t="shared" ref="G97:AN97" si="7">$D$97*E86</f>
        <v>2.3916702440000001E-4</v>
      </c>
      <c r="H97">
        <f t="shared" si="7"/>
        <v>1.6262268059999999E-4</v>
      </c>
      <c r="I97">
        <f t="shared" si="7"/>
        <v>1.013327256E-7</v>
      </c>
      <c r="J97">
        <f t="shared" si="7"/>
        <v>1.2775550620000001E-3</v>
      </c>
      <c r="K97">
        <f t="shared" si="7"/>
        <v>3.3232775599999999E-5</v>
      </c>
      <c r="L97">
        <f t="shared" si="7"/>
        <v>2.5986940919999998E-4</v>
      </c>
      <c r="M97">
        <f t="shared" si="7"/>
        <v>2.8329579199999995E-3</v>
      </c>
      <c r="N97">
        <f t="shared" si="7"/>
        <v>1.084151204E-3</v>
      </c>
      <c r="O97">
        <f t="shared" si="7"/>
        <v>1.2285230979999999E-5</v>
      </c>
      <c r="P97">
        <f t="shared" si="7"/>
        <v>6.7555150399999997</v>
      </c>
      <c r="Q97">
        <f t="shared" si="7"/>
        <v>3.0781177399999998E-2</v>
      </c>
      <c r="R97">
        <f t="shared" si="7"/>
        <v>9.6429529200000003E-2</v>
      </c>
      <c r="S97">
        <f t="shared" si="7"/>
        <v>9.6429529200000003E-2</v>
      </c>
      <c r="T97">
        <f t="shared" si="7"/>
        <v>6.7555150399999997</v>
      </c>
      <c r="U97">
        <f t="shared" si="7"/>
        <v>6.7555150399999997</v>
      </c>
      <c r="V97">
        <f t="shared" si="7"/>
        <v>7.1913547200000004E-4</v>
      </c>
      <c r="W97">
        <f t="shared" si="7"/>
        <v>0</v>
      </c>
      <c r="X97">
        <f t="shared" si="7"/>
        <v>0</v>
      </c>
      <c r="Y97">
        <f t="shared" si="7"/>
        <v>0</v>
      </c>
      <c r="Z97">
        <f t="shared" si="7"/>
        <v>1.5526788599999999</v>
      </c>
      <c r="AA97">
        <f t="shared" si="7"/>
        <v>3.7863572199999997</v>
      </c>
      <c r="AB97">
        <f t="shared" si="7"/>
        <v>0.318707766</v>
      </c>
      <c r="AC97">
        <f t="shared" si="7"/>
        <v>0</v>
      </c>
      <c r="AD97">
        <f t="shared" si="7"/>
        <v>7.1913547200000006E-11</v>
      </c>
      <c r="AE97">
        <f t="shared" si="7"/>
        <v>7.8995941999999995E-11</v>
      </c>
      <c r="AF97">
        <f t="shared" si="7"/>
        <v>1.10321919E-9</v>
      </c>
      <c r="AG97">
        <f t="shared" si="7"/>
        <v>3.84083718E-9</v>
      </c>
      <c r="AH97">
        <f t="shared" si="7"/>
        <v>2.0920304639999999E-10</v>
      </c>
      <c r="AI97">
        <f t="shared" si="7"/>
        <v>2.8329579200000001E-8</v>
      </c>
      <c r="AJ97">
        <f t="shared" si="7"/>
        <v>3.4867174399999999E-2</v>
      </c>
      <c r="AK97">
        <f t="shared" si="7"/>
        <v>5.6659158400000003</v>
      </c>
      <c r="AL97">
        <f t="shared" si="7"/>
        <v>1.5118188900000001E-10</v>
      </c>
      <c r="AM97">
        <f t="shared" si="7"/>
        <v>5.1483562199999999E-9</v>
      </c>
      <c r="AN97">
        <f t="shared" si="7"/>
        <v>4.6852765600000001</v>
      </c>
    </row>
    <row r="98" spans="2:40" x14ac:dyDescent="0.3">
      <c r="B98" s="63" t="s">
        <v>37</v>
      </c>
      <c r="C98" t="s">
        <v>43</v>
      </c>
      <c r="D98" s="43">
        <v>31.131408</v>
      </c>
      <c r="E98">
        <f>$D$98*C86</f>
        <v>5.0744195040000006</v>
      </c>
      <c r="F98">
        <f>$D$98*D86</f>
        <v>5.0744195040000006</v>
      </c>
      <c r="G98">
        <f t="shared" ref="G98:AN98" si="8">$D$98*E86</f>
        <v>2.7333376224000002E-3</v>
      </c>
      <c r="H98">
        <f t="shared" si="8"/>
        <v>1.8585450576000001E-3</v>
      </c>
      <c r="I98">
        <f t="shared" si="8"/>
        <v>1.1580883776000001E-6</v>
      </c>
      <c r="J98">
        <f t="shared" si="8"/>
        <v>1.4600630352E-2</v>
      </c>
      <c r="K98">
        <f t="shared" si="8"/>
        <v>3.7980317759999998E-4</v>
      </c>
      <c r="L98">
        <f t="shared" si="8"/>
        <v>2.9699363232E-3</v>
      </c>
      <c r="M98">
        <f t="shared" si="8"/>
        <v>3.2376664319999998E-2</v>
      </c>
      <c r="N98">
        <f t="shared" si="8"/>
        <v>1.2390300384E-2</v>
      </c>
      <c r="O98">
        <f t="shared" si="8"/>
        <v>1.4040265008000001E-4</v>
      </c>
      <c r="P98">
        <f t="shared" si="8"/>
        <v>77.205891840000007</v>
      </c>
      <c r="Q98">
        <f t="shared" si="8"/>
        <v>0.35178491039999998</v>
      </c>
      <c r="R98">
        <f t="shared" si="8"/>
        <v>1.1020518431999999</v>
      </c>
      <c r="S98">
        <f t="shared" si="8"/>
        <v>1.1020518431999999</v>
      </c>
      <c r="T98">
        <f t="shared" si="8"/>
        <v>77.205891840000007</v>
      </c>
      <c r="U98">
        <f t="shared" si="8"/>
        <v>77.205891840000007</v>
      </c>
      <c r="V98">
        <f t="shared" si="8"/>
        <v>8.2186917120000008E-3</v>
      </c>
      <c r="W98">
        <f t="shared" si="8"/>
        <v>0</v>
      </c>
      <c r="X98">
        <f t="shared" si="8"/>
        <v>0</v>
      </c>
      <c r="Y98">
        <f t="shared" si="8"/>
        <v>0</v>
      </c>
      <c r="Z98">
        <f t="shared" si="8"/>
        <v>17.74490256</v>
      </c>
      <c r="AA98">
        <f t="shared" si="8"/>
        <v>43.272657119999998</v>
      </c>
      <c r="AB98">
        <f t="shared" si="8"/>
        <v>3.6423747360000003</v>
      </c>
      <c r="AC98">
        <f t="shared" si="8"/>
        <v>0</v>
      </c>
      <c r="AD98">
        <f t="shared" si="8"/>
        <v>8.2186917120000001E-10</v>
      </c>
      <c r="AE98">
        <f t="shared" si="8"/>
        <v>9.0281083199999997E-10</v>
      </c>
      <c r="AF98">
        <f t="shared" si="8"/>
        <v>1.260822024E-8</v>
      </c>
      <c r="AG98">
        <f t="shared" si="8"/>
        <v>4.3895285280000001E-8</v>
      </c>
      <c r="AH98">
        <f t="shared" si="8"/>
        <v>2.3908921343999999E-9</v>
      </c>
      <c r="AI98">
        <f t="shared" si="8"/>
        <v>3.2376664320000004E-7</v>
      </c>
      <c r="AJ98">
        <f t="shared" si="8"/>
        <v>0.39848202240000002</v>
      </c>
      <c r="AK98">
        <f t="shared" si="8"/>
        <v>64.753328640000007</v>
      </c>
      <c r="AL98">
        <f t="shared" si="8"/>
        <v>1.727793144E-9</v>
      </c>
      <c r="AM98">
        <f t="shared" si="8"/>
        <v>5.8838361119999998E-8</v>
      </c>
      <c r="AN98">
        <f t="shared" si="8"/>
        <v>53.546021760000002</v>
      </c>
    </row>
    <row r="99" spans="2:40" x14ac:dyDescent="0.3">
      <c r="B99" s="63" t="s">
        <v>271</v>
      </c>
      <c r="C99" t="s">
        <v>43</v>
      </c>
      <c r="D99" s="43">
        <v>6.7500000000000004E-2</v>
      </c>
      <c r="E99">
        <f>$D$99*C86</f>
        <v>1.1002500000000002E-2</v>
      </c>
      <c r="F99">
        <f>$D$99*D86</f>
        <v>1.1002500000000002E-2</v>
      </c>
      <c r="G99">
        <f t="shared" ref="G99:AN99" si="9">$D$99*E86</f>
        <v>5.9265000000000008E-6</v>
      </c>
      <c r="H99">
        <f t="shared" si="9"/>
        <v>4.0297500000000007E-6</v>
      </c>
      <c r="I99">
        <f t="shared" si="9"/>
        <v>2.5110000000000001E-9</v>
      </c>
      <c r="J99">
        <f t="shared" si="9"/>
        <v>3.1657500000000006E-5</v>
      </c>
      <c r="K99">
        <f t="shared" si="9"/>
        <v>8.2350000000000004E-7</v>
      </c>
      <c r="L99">
        <f t="shared" si="9"/>
        <v>6.4395000000000008E-6</v>
      </c>
      <c r="M99">
        <f t="shared" si="9"/>
        <v>7.0199999999999999E-5</v>
      </c>
      <c r="N99">
        <f t="shared" si="9"/>
        <v>2.6865000000000005E-5</v>
      </c>
      <c r="O99">
        <f t="shared" si="9"/>
        <v>3.04425E-7</v>
      </c>
      <c r="P99">
        <f t="shared" si="9"/>
        <v>0.16740000000000002</v>
      </c>
      <c r="Q99">
        <f t="shared" si="9"/>
        <v>7.6274999999999997E-4</v>
      </c>
      <c r="R99">
        <f t="shared" si="9"/>
        <v>2.3895000000000001E-3</v>
      </c>
      <c r="S99">
        <f t="shared" si="9"/>
        <v>2.3895000000000001E-3</v>
      </c>
      <c r="T99">
        <f t="shared" si="9"/>
        <v>0.16740000000000002</v>
      </c>
      <c r="U99">
        <f t="shared" si="9"/>
        <v>0.16740000000000002</v>
      </c>
      <c r="V99">
        <f t="shared" si="9"/>
        <v>1.7820000000000002E-5</v>
      </c>
      <c r="W99">
        <f t="shared" si="9"/>
        <v>0</v>
      </c>
      <c r="X99">
        <f t="shared" si="9"/>
        <v>0</v>
      </c>
      <c r="Y99">
        <f t="shared" si="9"/>
        <v>0</v>
      </c>
      <c r="Z99">
        <f t="shared" si="9"/>
        <v>3.8475000000000002E-2</v>
      </c>
      <c r="AA99">
        <f t="shared" si="9"/>
        <v>9.3825000000000006E-2</v>
      </c>
      <c r="AB99">
        <f t="shared" si="9"/>
        <v>7.8975000000000017E-3</v>
      </c>
      <c r="AC99">
        <f t="shared" si="9"/>
        <v>0</v>
      </c>
      <c r="AD99">
        <f t="shared" si="9"/>
        <v>1.7820000000000001E-12</v>
      </c>
      <c r="AE99">
        <f t="shared" si="9"/>
        <v>1.9575000000000001E-12</v>
      </c>
      <c r="AF99">
        <f t="shared" si="9"/>
        <v>2.7337500000000001E-11</v>
      </c>
      <c r="AG99">
        <f t="shared" si="9"/>
        <v>9.517500000000001E-11</v>
      </c>
      <c r="AH99">
        <f t="shared" si="9"/>
        <v>5.1839999999999997E-12</v>
      </c>
      <c r="AI99">
        <f t="shared" si="9"/>
        <v>7.0200000000000006E-10</v>
      </c>
      <c r="AJ99">
        <f t="shared" si="9"/>
        <v>8.6400000000000008E-4</v>
      </c>
      <c r="AK99">
        <f t="shared" si="9"/>
        <v>0.14040000000000002</v>
      </c>
      <c r="AL99">
        <f t="shared" si="9"/>
        <v>3.7462500000000001E-12</v>
      </c>
      <c r="AM99">
        <f t="shared" si="9"/>
        <v>1.27575E-10</v>
      </c>
      <c r="AN99">
        <f t="shared" si="9"/>
        <v>0.11610000000000001</v>
      </c>
    </row>
    <row r="100" spans="2:40" x14ac:dyDescent="0.3">
      <c r="B100" s="63" t="s">
        <v>273</v>
      </c>
      <c r="C100" t="s">
        <v>43</v>
      </c>
      <c r="D100" s="43">
        <v>0.81899999999999995</v>
      </c>
      <c r="E100">
        <f>C86*$D$100</f>
        <v>0.133497</v>
      </c>
      <c r="F100">
        <f>D86*$D$100</f>
        <v>0.133497</v>
      </c>
      <c r="G100">
        <f t="shared" ref="G100:AN100" si="10">E86*$D$100</f>
        <v>7.1908200000000004E-5</v>
      </c>
      <c r="H100">
        <f t="shared" si="10"/>
        <v>4.8894299999999997E-5</v>
      </c>
      <c r="I100">
        <f t="shared" si="10"/>
        <v>3.04668E-8</v>
      </c>
      <c r="J100">
        <f t="shared" si="10"/>
        <v>3.8411099999999997E-4</v>
      </c>
      <c r="K100">
        <f t="shared" si="10"/>
        <v>9.9917999999999998E-6</v>
      </c>
      <c r="L100">
        <f t="shared" si="10"/>
        <v>7.8132599999999991E-5</v>
      </c>
      <c r="M100">
        <f t="shared" si="10"/>
        <v>8.5175999999999991E-4</v>
      </c>
      <c r="N100">
        <f t="shared" si="10"/>
        <v>3.2596200000000001E-4</v>
      </c>
      <c r="O100">
        <f t="shared" si="10"/>
        <v>3.6936899999999996E-6</v>
      </c>
      <c r="P100">
        <f t="shared" si="10"/>
        <v>2.03112</v>
      </c>
      <c r="Q100">
        <f t="shared" si="10"/>
        <v>9.2546999999999994E-3</v>
      </c>
      <c r="R100">
        <f t="shared" si="10"/>
        <v>2.89926E-2</v>
      </c>
      <c r="S100">
        <f t="shared" si="10"/>
        <v>2.89926E-2</v>
      </c>
      <c r="T100">
        <f t="shared" si="10"/>
        <v>2.03112</v>
      </c>
      <c r="U100">
        <f t="shared" si="10"/>
        <v>2.03112</v>
      </c>
      <c r="V100">
        <f t="shared" si="10"/>
        <v>2.16216E-4</v>
      </c>
      <c r="W100">
        <f t="shared" si="10"/>
        <v>0</v>
      </c>
      <c r="X100">
        <f t="shared" si="10"/>
        <v>0</v>
      </c>
      <c r="Y100">
        <f t="shared" si="10"/>
        <v>0</v>
      </c>
      <c r="Z100">
        <f t="shared" si="10"/>
        <v>0.46682999999999991</v>
      </c>
      <c r="AA100">
        <f t="shared" si="10"/>
        <v>1.1384099999999999</v>
      </c>
      <c r="AB100">
        <f t="shared" si="10"/>
        <v>9.5823000000000005E-2</v>
      </c>
      <c r="AC100">
        <f t="shared" si="10"/>
        <v>0</v>
      </c>
      <c r="AD100">
        <f t="shared" si="10"/>
        <v>2.1621599999999998E-11</v>
      </c>
      <c r="AE100">
        <f t="shared" si="10"/>
        <v>2.3750999999999998E-11</v>
      </c>
      <c r="AF100">
        <f t="shared" si="10"/>
        <v>3.3169499999999996E-10</v>
      </c>
      <c r="AG100">
        <f t="shared" si="10"/>
        <v>1.1547900000000001E-9</v>
      </c>
      <c r="AH100">
        <f t="shared" si="10"/>
        <v>6.2899199999999988E-11</v>
      </c>
      <c r="AI100">
        <f t="shared" si="10"/>
        <v>8.5176000000000004E-9</v>
      </c>
      <c r="AJ100">
        <f t="shared" si="10"/>
        <v>1.04832E-2</v>
      </c>
      <c r="AK100">
        <f t="shared" si="10"/>
        <v>1.7035199999999999</v>
      </c>
      <c r="AL100">
        <f t="shared" si="10"/>
        <v>4.5454500000000002E-11</v>
      </c>
      <c r="AM100">
        <f t="shared" si="10"/>
        <v>1.5479099999999999E-9</v>
      </c>
      <c r="AN100">
        <f t="shared" si="10"/>
        <v>1.4086799999999999</v>
      </c>
    </row>
    <row r="101" spans="2:40" x14ac:dyDescent="0.3">
      <c r="B101" s="63" t="s">
        <v>241</v>
      </c>
      <c r="C101" t="s">
        <v>43</v>
      </c>
      <c r="D101" s="43">
        <v>0.44979999999999998</v>
      </c>
      <c r="E101">
        <f>$D$101*C86</f>
        <v>7.3317400000000005E-2</v>
      </c>
      <c r="F101">
        <f>$D$101*D86</f>
        <v>7.3317400000000005E-2</v>
      </c>
      <c r="G101">
        <f t="shared" ref="G101:AN101" si="11">$D$101*E86</f>
        <v>3.9492439999999998E-5</v>
      </c>
      <c r="H101">
        <f t="shared" si="11"/>
        <v>2.6853059999999999E-5</v>
      </c>
      <c r="I101">
        <f t="shared" si="11"/>
        <v>1.673256E-8</v>
      </c>
      <c r="J101">
        <f t="shared" si="11"/>
        <v>2.109562E-4</v>
      </c>
      <c r="K101">
        <f t="shared" si="11"/>
        <v>5.4875599999999995E-6</v>
      </c>
      <c r="L101">
        <f t="shared" si="11"/>
        <v>4.2910919999999997E-5</v>
      </c>
      <c r="M101">
        <f t="shared" si="11"/>
        <v>4.6779199999999991E-4</v>
      </c>
      <c r="N101">
        <f t="shared" si="11"/>
        <v>1.790204E-4</v>
      </c>
      <c r="O101">
        <f t="shared" si="11"/>
        <v>2.0285979999999999E-6</v>
      </c>
      <c r="P101">
        <f t="shared" si="11"/>
        <v>1.1155039999999998</v>
      </c>
      <c r="Q101">
        <f t="shared" si="11"/>
        <v>5.0827399999999997E-3</v>
      </c>
      <c r="R101">
        <f t="shared" si="11"/>
        <v>1.592292E-2</v>
      </c>
      <c r="S101">
        <f t="shared" si="11"/>
        <v>1.592292E-2</v>
      </c>
      <c r="T101">
        <f t="shared" si="11"/>
        <v>1.1155039999999998</v>
      </c>
      <c r="U101">
        <f t="shared" si="11"/>
        <v>1.1155039999999998</v>
      </c>
      <c r="V101">
        <f t="shared" si="11"/>
        <v>1.1874720000000001E-4</v>
      </c>
      <c r="W101">
        <f t="shared" si="11"/>
        <v>0</v>
      </c>
      <c r="X101">
        <f t="shared" si="11"/>
        <v>0</v>
      </c>
      <c r="Y101">
        <f t="shared" si="11"/>
        <v>0</v>
      </c>
      <c r="Z101">
        <f t="shared" si="11"/>
        <v>0.25638599999999995</v>
      </c>
      <c r="AA101">
        <f t="shared" si="11"/>
        <v>0.62522199999999994</v>
      </c>
      <c r="AB101">
        <f t="shared" si="11"/>
        <v>5.2626600000000003E-2</v>
      </c>
      <c r="AC101">
        <f t="shared" si="11"/>
        <v>0</v>
      </c>
      <c r="AD101">
        <f t="shared" si="11"/>
        <v>1.1874719999999999E-11</v>
      </c>
      <c r="AE101">
        <f t="shared" si="11"/>
        <v>1.3044199999999999E-11</v>
      </c>
      <c r="AF101">
        <f t="shared" si="11"/>
        <v>1.8216899999999999E-10</v>
      </c>
      <c r="AG101">
        <f t="shared" si="11"/>
        <v>6.3421799999999999E-10</v>
      </c>
      <c r="AH101">
        <f t="shared" si="11"/>
        <v>3.4544639999999994E-11</v>
      </c>
      <c r="AI101">
        <f t="shared" si="11"/>
        <v>4.6779199999999999E-9</v>
      </c>
      <c r="AJ101">
        <f t="shared" si="11"/>
        <v>5.75744E-3</v>
      </c>
      <c r="AK101">
        <f t="shared" si="11"/>
        <v>0.93558399999999997</v>
      </c>
      <c r="AL101">
        <f t="shared" si="11"/>
        <v>2.4963899999999999E-11</v>
      </c>
      <c r="AM101">
        <f t="shared" si="11"/>
        <v>8.5012199999999987E-10</v>
      </c>
      <c r="AN101">
        <f t="shared" si="11"/>
        <v>0.7736559999999999</v>
      </c>
    </row>
    <row r="102" spans="2:40" x14ac:dyDescent="0.3">
      <c r="B102" s="63" t="s">
        <v>245</v>
      </c>
      <c r="C102" t="s">
        <v>43</v>
      </c>
      <c r="D102" s="43">
        <v>1.7000000000000001E-2</v>
      </c>
      <c r="E102">
        <f>$D$102*C86</f>
        <v>2.7710000000000005E-3</v>
      </c>
      <c r="F102">
        <f>$D$102*D86</f>
        <v>2.7710000000000005E-3</v>
      </c>
      <c r="G102">
        <f t="shared" ref="G102:AN102" si="12">$D$102*E86</f>
        <v>1.4926000000000001E-6</v>
      </c>
      <c r="H102">
        <f t="shared" si="12"/>
        <v>1.0149E-6</v>
      </c>
      <c r="I102">
        <f t="shared" si="12"/>
        <v>6.3240000000000011E-10</v>
      </c>
      <c r="J102">
        <f t="shared" si="12"/>
        <v>7.9730000000000014E-6</v>
      </c>
      <c r="K102">
        <f t="shared" si="12"/>
        <v>2.0740000000000002E-7</v>
      </c>
      <c r="L102">
        <f t="shared" si="12"/>
        <v>1.6218000000000001E-6</v>
      </c>
      <c r="M102">
        <f t="shared" si="12"/>
        <v>1.768E-5</v>
      </c>
      <c r="N102">
        <f t="shared" si="12"/>
        <v>6.7660000000000009E-6</v>
      </c>
      <c r="O102">
        <f t="shared" si="12"/>
        <v>7.6670000000000011E-8</v>
      </c>
      <c r="P102">
        <f t="shared" si="12"/>
        <v>4.2160000000000003E-2</v>
      </c>
      <c r="Q102">
        <f t="shared" si="12"/>
        <v>1.9210000000000001E-4</v>
      </c>
      <c r="R102">
        <f t="shared" si="12"/>
        <v>6.018000000000001E-4</v>
      </c>
      <c r="S102">
        <f t="shared" si="12"/>
        <v>6.018000000000001E-4</v>
      </c>
      <c r="T102">
        <f t="shared" si="12"/>
        <v>4.2160000000000003E-2</v>
      </c>
      <c r="U102">
        <f t="shared" si="12"/>
        <v>4.2160000000000003E-2</v>
      </c>
      <c r="V102">
        <f t="shared" si="12"/>
        <v>4.4880000000000009E-6</v>
      </c>
      <c r="W102">
        <f t="shared" si="12"/>
        <v>0</v>
      </c>
      <c r="X102">
        <f t="shared" si="12"/>
        <v>0</v>
      </c>
      <c r="Y102">
        <f t="shared" si="12"/>
        <v>0</v>
      </c>
      <c r="Z102">
        <f t="shared" si="12"/>
        <v>9.6900000000000007E-3</v>
      </c>
      <c r="AA102">
        <f t="shared" si="12"/>
        <v>2.3630000000000002E-2</v>
      </c>
      <c r="AB102">
        <f t="shared" si="12"/>
        <v>1.9890000000000003E-3</v>
      </c>
      <c r="AC102">
        <f t="shared" si="12"/>
        <v>0</v>
      </c>
      <c r="AD102">
        <f t="shared" si="12"/>
        <v>4.4880000000000007E-13</v>
      </c>
      <c r="AE102">
        <f t="shared" si="12"/>
        <v>4.9300000000000002E-13</v>
      </c>
      <c r="AF102">
        <f t="shared" si="12"/>
        <v>6.8850000000000007E-12</v>
      </c>
      <c r="AG102">
        <f t="shared" si="12"/>
        <v>2.3970000000000002E-11</v>
      </c>
      <c r="AH102">
        <f t="shared" si="12"/>
        <v>1.3056E-12</v>
      </c>
      <c r="AI102">
        <f t="shared" si="12"/>
        <v>1.7680000000000003E-10</v>
      </c>
      <c r="AJ102">
        <f t="shared" si="12"/>
        <v>2.1760000000000003E-4</v>
      </c>
      <c r="AK102">
        <f t="shared" si="12"/>
        <v>3.5360000000000003E-2</v>
      </c>
      <c r="AL102">
        <f t="shared" si="12"/>
        <v>9.4350000000000017E-13</v>
      </c>
      <c r="AM102">
        <f t="shared" si="12"/>
        <v>3.2130000000000003E-11</v>
      </c>
      <c r="AN102">
        <f t="shared" si="12"/>
        <v>2.9240000000000002E-2</v>
      </c>
    </row>
    <row r="103" spans="2:40" x14ac:dyDescent="0.3">
      <c r="B103" s="103" t="s">
        <v>101</v>
      </c>
      <c r="C103" t="s">
        <v>43</v>
      </c>
      <c r="D103" s="43">
        <v>19.690000000000001</v>
      </c>
      <c r="E103">
        <f>$D$103*C86</f>
        <v>3.2094700000000005</v>
      </c>
      <c r="F103">
        <f>$D$103*D86</f>
        <v>3.2094700000000005</v>
      </c>
      <c r="G103">
        <f t="shared" ref="G103:AN103" si="13">$D$103*E86</f>
        <v>1.7287820000000003E-3</v>
      </c>
      <c r="H103">
        <f t="shared" si="13"/>
        <v>1.1754930000000001E-3</v>
      </c>
      <c r="I103">
        <f t="shared" si="13"/>
        <v>7.3246800000000004E-7</v>
      </c>
      <c r="J103">
        <f t="shared" si="13"/>
        <v>9.2346100000000007E-3</v>
      </c>
      <c r="K103">
        <f t="shared" si="13"/>
        <v>2.4021800000000002E-4</v>
      </c>
      <c r="L103">
        <f t="shared" si="13"/>
        <v>1.8784260000000001E-3</v>
      </c>
      <c r="M103">
        <f t="shared" si="13"/>
        <v>2.0477599999999999E-2</v>
      </c>
      <c r="N103">
        <f t="shared" si="13"/>
        <v>7.8366200000000007E-3</v>
      </c>
      <c r="O103">
        <f t="shared" si="13"/>
        <v>8.8801900000000001E-5</v>
      </c>
      <c r="P103">
        <f t="shared" si="13"/>
        <v>48.831200000000003</v>
      </c>
      <c r="Q103">
        <f t="shared" si="13"/>
        <v>0.222497</v>
      </c>
      <c r="R103">
        <f t="shared" si="13"/>
        <v>0.69702600000000003</v>
      </c>
      <c r="S103">
        <f t="shared" si="13"/>
        <v>0.69702600000000003</v>
      </c>
      <c r="T103">
        <f t="shared" si="13"/>
        <v>48.831200000000003</v>
      </c>
      <c r="U103">
        <f t="shared" si="13"/>
        <v>48.831200000000003</v>
      </c>
      <c r="V103">
        <f t="shared" si="13"/>
        <v>5.1981600000000011E-3</v>
      </c>
      <c r="W103">
        <f t="shared" si="13"/>
        <v>0</v>
      </c>
      <c r="X103">
        <f t="shared" si="13"/>
        <v>0</v>
      </c>
      <c r="Y103">
        <f t="shared" si="13"/>
        <v>0</v>
      </c>
      <c r="Z103">
        <f t="shared" si="13"/>
        <v>11.2233</v>
      </c>
      <c r="AA103">
        <f t="shared" si="13"/>
        <v>27.3691</v>
      </c>
      <c r="AB103">
        <f t="shared" si="13"/>
        <v>2.3037300000000003</v>
      </c>
      <c r="AC103">
        <f t="shared" si="13"/>
        <v>0</v>
      </c>
      <c r="AD103">
        <f t="shared" si="13"/>
        <v>5.1981600000000004E-10</v>
      </c>
      <c r="AE103">
        <f t="shared" si="13"/>
        <v>5.7101000000000008E-10</v>
      </c>
      <c r="AF103">
        <f t="shared" si="13"/>
        <v>7.9744500000000003E-9</v>
      </c>
      <c r="AG103">
        <f t="shared" si="13"/>
        <v>2.7762900000000003E-8</v>
      </c>
      <c r="AH103">
        <f t="shared" si="13"/>
        <v>1.5121919999999999E-9</v>
      </c>
      <c r="AI103">
        <f t="shared" si="13"/>
        <v>2.0477600000000003E-7</v>
      </c>
      <c r="AJ103">
        <f t="shared" si="13"/>
        <v>0.25203200000000003</v>
      </c>
      <c r="AK103">
        <f t="shared" si="13"/>
        <v>40.955200000000005</v>
      </c>
      <c r="AL103">
        <f t="shared" si="13"/>
        <v>1.0927950000000001E-9</v>
      </c>
      <c r="AM103">
        <f t="shared" si="13"/>
        <v>3.7214099999999997E-8</v>
      </c>
      <c r="AN103">
        <f t="shared" si="13"/>
        <v>33.866800000000005</v>
      </c>
    </row>
    <row r="104" spans="2:40" ht="15" thickBot="1" x14ac:dyDescent="0.35">
      <c r="B104" s="103" t="s">
        <v>154</v>
      </c>
      <c r="C104" t="s">
        <v>43</v>
      </c>
      <c r="D104" s="44">
        <v>1.5680000000000001</v>
      </c>
      <c r="E104">
        <f>$D$104*C86</f>
        <v>0.25558400000000003</v>
      </c>
      <c r="F104">
        <f>$D$104*D86</f>
        <v>0.25558400000000003</v>
      </c>
      <c r="G104">
        <f t="shared" ref="G104:AN104" si="14">$D$104*E86</f>
        <v>1.376704E-4</v>
      </c>
      <c r="H104">
        <f t="shared" si="14"/>
        <v>9.3609600000000006E-5</v>
      </c>
      <c r="I104">
        <f t="shared" si="14"/>
        <v>5.8329600000000005E-8</v>
      </c>
      <c r="J104">
        <f t="shared" si="14"/>
        <v>7.3539200000000008E-4</v>
      </c>
      <c r="K104">
        <f t="shared" si="14"/>
        <v>1.9129600000000001E-5</v>
      </c>
      <c r="L104">
        <f t="shared" si="14"/>
        <v>1.495872E-4</v>
      </c>
      <c r="M104">
        <f t="shared" si="14"/>
        <v>1.63072E-3</v>
      </c>
      <c r="N104">
        <f t="shared" si="14"/>
        <v>6.2406400000000002E-4</v>
      </c>
      <c r="O104">
        <f t="shared" si="14"/>
        <v>7.0716800000000007E-6</v>
      </c>
      <c r="P104">
        <f t="shared" si="14"/>
        <v>3.8886400000000001</v>
      </c>
      <c r="Q104">
        <f t="shared" si="14"/>
        <v>1.7718399999999999E-2</v>
      </c>
      <c r="R104">
        <f t="shared" si="14"/>
        <v>5.5507200000000007E-2</v>
      </c>
      <c r="S104">
        <f t="shared" si="14"/>
        <v>5.5507200000000007E-2</v>
      </c>
      <c r="T104">
        <f t="shared" si="14"/>
        <v>3.8886400000000001</v>
      </c>
      <c r="U104">
        <f t="shared" si="14"/>
        <v>3.8886400000000001</v>
      </c>
      <c r="V104">
        <f t="shared" si="14"/>
        <v>4.1395200000000004E-4</v>
      </c>
      <c r="W104">
        <f t="shared" si="14"/>
        <v>0</v>
      </c>
      <c r="X104">
        <f t="shared" si="14"/>
        <v>0</v>
      </c>
      <c r="Y104">
        <f t="shared" si="14"/>
        <v>0</v>
      </c>
      <c r="Z104">
        <f t="shared" si="14"/>
        <v>0.89376</v>
      </c>
      <c r="AA104">
        <f t="shared" si="14"/>
        <v>2.1795200000000001</v>
      </c>
      <c r="AB104">
        <f t="shared" si="14"/>
        <v>0.18345600000000001</v>
      </c>
      <c r="AC104">
        <f t="shared" si="14"/>
        <v>0</v>
      </c>
      <c r="AD104">
        <f t="shared" si="14"/>
        <v>4.1395200000000002E-11</v>
      </c>
      <c r="AE104">
        <f t="shared" si="14"/>
        <v>4.5472000000000003E-11</v>
      </c>
      <c r="AF104">
        <f t="shared" si="14"/>
        <v>6.3504000000000001E-10</v>
      </c>
      <c r="AG104">
        <f t="shared" si="14"/>
        <v>2.2108800000000001E-9</v>
      </c>
      <c r="AH104">
        <f t="shared" si="14"/>
        <v>1.204224E-10</v>
      </c>
      <c r="AI104">
        <f t="shared" si="14"/>
        <v>1.6307200000000003E-8</v>
      </c>
      <c r="AJ104">
        <f t="shared" si="14"/>
        <v>2.0070400000000002E-2</v>
      </c>
      <c r="AK104">
        <f t="shared" si="14"/>
        <v>3.2614400000000003</v>
      </c>
      <c r="AL104">
        <f t="shared" si="14"/>
        <v>8.7024000000000009E-11</v>
      </c>
      <c r="AM104">
        <f t="shared" si="14"/>
        <v>2.9635200000000001E-9</v>
      </c>
      <c r="AN104">
        <f t="shared" si="14"/>
        <v>2.6969600000000002</v>
      </c>
    </row>
    <row r="105" spans="2:40" x14ac:dyDescent="0.3">
      <c r="B105" s="171" t="s">
        <v>500</v>
      </c>
      <c r="C105" s="172"/>
      <c r="D105" s="172"/>
      <c r="E105" s="160">
        <f>(E96)+E97+E98+E99+E100+E101+E102+E103+(E104)</f>
        <v>23.535463886999999</v>
      </c>
      <c r="F105" s="160">
        <f t="shared" ref="F105:AN105" si="15">(F96)+F97+F98+F99+F100+F101+F102+F103+(F104)</f>
        <v>23.535463886999999</v>
      </c>
      <c r="G105" s="160">
        <f t="shared" si="15"/>
        <v>1.2677384842199999E-2</v>
      </c>
      <c r="H105" s="160">
        <f t="shared" si="15"/>
        <v>8.6200441353000007E-3</v>
      </c>
      <c r="I105" s="160">
        <f t="shared" si="15"/>
        <v>5.3712837827999993E-6</v>
      </c>
      <c r="J105" s="160">
        <f t="shared" si="15"/>
        <v>6.7718604681000008E-2</v>
      </c>
      <c r="K105" s="160">
        <f t="shared" si="15"/>
        <v>1.7615500578E-3</v>
      </c>
      <c r="L105" s="160">
        <f t="shared" si="15"/>
        <v>1.3774743894600001E-2</v>
      </c>
      <c r="M105" s="160">
        <f t="shared" si="15"/>
        <v>0.15016492295999997</v>
      </c>
      <c r="N105" s="160">
        <f t="shared" si="15"/>
        <v>5.7466960902E-2</v>
      </c>
      <c r="O105" s="160">
        <f t="shared" si="15"/>
        <v>6.5119596399000005E-4</v>
      </c>
      <c r="P105" s="160">
        <f t="shared" si="15"/>
        <v>358.08558552</v>
      </c>
      <c r="Q105" s="160">
        <f t="shared" si="15"/>
        <v>1.6315996436999998</v>
      </c>
      <c r="R105" s="160">
        <f t="shared" si="15"/>
        <v>5.1113829545999998</v>
      </c>
      <c r="S105" s="160">
        <f t="shared" si="15"/>
        <v>5.1113829545999998</v>
      </c>
      <c r="T105" s="160">
        <f t="shared" si="15"/>
        <v>358.08558552</v>
      </c>
      <c r="U105" s="160">
        <f t="shared" si="15"/>
        <v>358.08558552</v>
      </c>
      <c r="V105" s="160">
        <f t="shared" si="15"/>
        <v>3.8118788136000004E-2</v>
      </c>
      <c r="W105" s="160">
        <f t="shared" si="15"/>
        <v>0</v>
      </c>
      <c r="X105" s="160">
        <f t="shared" si="15"/>
        <v>0</v>
      </c>
      <c r="Y105" s="160">
        <f t="shared" si="15"/>
        <v>0</v>
      </c>
      <c r="Z105" s="160">
        <f t="shared" si="15"/>
        <v>82.301928930000017</v>
      </c>
      <c r="AA105" s="160">
        <f t="shared" si="15"/>
        <v>200.70119510999999</v>
      </c>
      <c r="AB105" s="160">
        <f t="shared" si="15"/>
        <v>16.893553832999999</v>
      </c>
      <c r="AC105" s="160">
        <f t="shared" si="15"/>
        <v>0</v>
      </c>
      <c r="AD105" s="160">
        <f t="shared" si="15"/>
        <v>3.8118788135999998E-9</v>
      </c>
      <c r="AE105" s="160">
        <f t="shared" si="15"/>
        <v>4.1872911209999989E-9</v>
      </c>
      <c r="AF105" s="160">
        <f t="shared" si="15"/>
        <v>5.8477686344999989E-8</v>
      </c>
      <c r="AG105" s="160">
        <f t="shared" si="15"/>
        <v>2.0358898208999998E-7</v>
      </c>
      <c r="AH105" s="160">
        <f t="shared" si="15"/>
        <v>1.1089102003199998E-8</v>
      </c>
      <c r="AI105" s="160">
        <f t="shared" si="15"/>
        <v>1.5016492295999999E-6</v>
      </c>
      <c r="AJ105" s="160">
        <f t="shared" si="15"/>
        <v>1.8481836672</v>
      </c>
      <c r="AK105" s="160">
        <f t="shared" si="15"/>
        <v>300.32984591999997</v>
      </c>
      <c r="AL105" s="160">
        <f t="shared" si="15"/>
        <v>8.0136088695000005E-9</v>
      </c>
      <c r="AM105" s="160">
        <f t="shared" si="15"/>
        <v>2.7289586960999995E-7</v>
      </c>
      <c r="AN105" s="160">
        <f t="shared" si="15"/>
        <v>248.34968027999997</v>
      </c>
    </row>
    <row r="106" spans="2:40" ht="15" thickBot="1" x14ac:dyDescent="0.35">
      <c r="B106" s="173"/>
      <c r="C106" s="174"/>
      <c r="D106" s="174"/>
      <c r="E106" s="161"/>
      <c r="F106" s="161"/>
      <c r="G106" s="161"/>
      <c r="H106" s="161"/>
      <c r="I106" s="161"/>
      <c r="J106" s="161"/>
      <c r="K106" s="161"/>
      <c r="L106" s="161"/>
      <c r="M106" s="161"/>
      <c r="N106" s="161"/>
      <c r="O106" s="161"/>
      <c r="P106" s="161"/>
      <c r="Q106" s="161"/>
      <c r="R106" s="161"/>
      <c r="S106" s="161"/>
      <c r="T106" s="161"/>
      <c r="U106" s="161"/>
      <c r="V106" s="161"/>
      <c r="W106" s="161"/>
      <c r="X106" s="161"/>
      <c r="Y106" s="161"/>
      <c r="Z106" s="161"/>
      <c r="AA106" s="161"/>
      <c r="AB106" s="161"/>
      <c r="AC106" s="161"/>
      <c r="AD106" s="161"/>
      <c r="AE106" s="161"/>
      <c r="AF106" s="161"/>
      <c r="AG106" s="161"/>
      <c r="AH106" s="161"/>
      <c r="AI106" s="161"/>
      <c r="AJ106" s="161"/>
      <c r="AK106" s="161"/>
      <c r="AL106" s="161"/>
      <c r="AM106" s="161"/>
      <c r="AN106" s="161"/>
    </row>
    <row r="107" spans="2:40" x14ac:dyDescent="0.3">
      <c r="B107" s="177" t="s">
        <v>582</v>
      </c>
    </row>
    <row r="108" spans="2:40" ht="15" thickBot="1" x14ac:dyDescent="0.35">
      <c r="B108" s="178"/>
    </row>
    <row r="109" spans="2:40" x14ac:dyDescent="0.3">
      <c r="B109" s="122" t="s">
        <v>0</v>
      </c>
      <c r="C109" s="124" t="s">
        <v>1</v>
      </c>
      <c r="D109" s="124" t="s">
        <v>2</v>
      </c>
      <c r="E109" s="56" t="s">
        <v>375</v>
      </c>
      <c r="F109" s="56" t="s">
        <v>376</v>
      </c>
      <c r="G109" s="56" t="s">
        <v>377</v>
      </c>
      <c r="H109" s="56" t="s">
        <v>378</v>
      </c>
      <c r="I109" s="56" t="s">
        <v>379</v>
      </c>
      <c r="J109" s="56" t="s">
        <v>380</v>
      </c>
      <c r="K109" s="56" t="s">
        <v>381</v>
      </c>
      <c r="L109" s="56" t="s">
        <v>382</v>
      </c>
      <c r="M109" s="56" t="s">
        <v>383</v>
      </c>
      <c r="N109" s="56" t="s">
        <v>384</v>
      </c>
      <c r="O109" s="56" t="s">
        <v>385</v>
      </c>
      <c r="P109" s="56" t="s">
        <v>386</v>
      </c>
      <c r="Q109" s="56" t="s">
        <v>387</v>
      </c>
      <c r="R109" s="56" t="s">
        <v>388</v>
      </c>
      <c r="S109" s="56" t="s">
        <v>389</v>
      </c>
      <c r="T109" s="56" t="s">
        <v>390</v>
      </c>
      <c r="U109" s="56" t="s">
        <v>391</v>
      </c>
      <c r="V109" s="56" t="s">
        <v>392</v>
      </c>
      <c r="W109" s="56" t="s">
        <v>393</v>
      </c>
      <c r="X109" s="56" t="s">
        <v>394</v>
      </c>
      <c r="Y109" s="56" t="s">
        <v>395</v>
      </c>
      <c r="Z109" s="56" t="s">
        <v>396</v>
      </c>
      <c r="AA109" s="56" t="s">
        <v>397</v>
      </c>
      <c r="AB109" s="56" t="s">
        <v>398</v>
      </c>
      <c r="AC109" s="56" t="s">
        <v>399</v>
      </c>
      <c r="AD109" s="56" t="s">
        <v>400</v>
      </c>
      <c r="AE109" s="56" t="s">
        <v>401</v>
      </c>
      <c r="AF109" s="56" t="s">
        <v>402</v>
      </c>
      <c r="AG109" s="56" t="s">
        <v>403</v>
      </c>
      <c r="AH109" s="56" t="s">
        <v>404</v>
      </c>
      <c r="AI109" s="56" t="s">
        <v>405</v>
      </c>
      <c r="AJ109" s="56" t="s">
        <v>406</v>
      </c>
      <c r="AK109" s="56" t="s">
        <v>407</v>
      </c>
      <c r="AL109" s="56" t="s">
        <v>408</v>
      </c>
      <c r="AM109" s="56" t="s">
        <v>409</v>
      </c>
      <c r="AN109" s="57" t="s">
        <v>410</v>
      </c>
    </row>
    <row r="110" spans="2:40" x14ac:dyDescent="0.3">
      <c r="B110" s="123"/>
      <c r="C110" s="125"/>
      <c r="D110" s="125"/>
      <c r="E110" s="59" t="s">
        <v>411</v>
      </c>
      <c r="F110" s="59" t="s">
        <v>411</v>
      </c>
      <c r="G110" s="59" t="s">
        <v>412</v>
      </c>
      <c r="H110" s="59" t="s">
        <v>411</v>
      </c>
      <c r="I110" s="59" t="s">
        <v>413</v>
      </c>
      <c r="J110" s="59" t="s">
        <v>414</v>
      </c>
      <c r="K110" s="59" t="s">
        <v>415</v>
      </c>
      <c r="L110" s="59" t="s">
        <v>416</v>
      </c>
      <c r="M110" s="59" t="s">
        <v>417</v>
      </c>
      <c r="N110" s="59" t="s">
        <v>418</v>
      </c>
      <c r="O110" s="59" t="s">
        <v>419</v>
      </c>
      <c r="P110" s="59" t="s">
        <v>420</v>
      </c>
      <c r="Q110" s="59" t="s">
        <v>421</v>
      </c>
      <c r="R110" s="59" t="s">
        <v>420</v>
      </c>
      <c r="S110" s="59" t="s">
        <v>420</v>
      </c>
      <c r="T110" s="59" t="s">
        <v>420</v>
      </c>
      <c r="U110" s="59" t="s">
        <v>420</v>
      </c>
      <c r="V110" s="59" t="s">
        <v>422</v>
      </c>
      <c r="W110" s="59" t="s">
        <v>423</v>
      </c>
      <c r="X110" s="59" t="s">
        <v>423</v>
      </c>
      <c r="Y110" s="59" t="s">
        <v>423</v>
      </c>
      <c r="Z110" s="59" t="s">
        <v>424</v>
      </c>
      <c r="AA110" s="59" t="s">
        <v>424</v>
      </c>
      <c r="AB110" s="59" t="s">
        <v>424</v>
      </c>
      <c r="AC110" s="59" t="s">
        <v>425</v>
      </c>
      <c r="AD110" s="59" t="s">
        <v>425</v>
      </c>
      <c r="AE110" s="59" t="s">
        <v>425</v>
      </c>
      <c r="AF110" s="59" t="s">
        <v>426</v>
      </c>
      <c r="AG110" s="59" t="s">
        <v>425</v>
      </c>
      <c r="AH110" s="59" t="s">
        <v>426</v>
      </c>
      <c r="AI110" s="59" t="s">
        <v>427</v>
      </c>
      <c r="AJ110" s="59" t="s">
        <v>428</v>
      </c>
      <c r="AK110" s="59" t="s">
        <v>424</v>
      </c>
      <c r="AL110" s="59" t="s">
        <v>425</v>
      </c>
      <c r="AM110" s="59" t="s">
        <v>425</v>
      </c>
      <c r="AN110" s="60" t="s">
        <v>429</v>
      </c>
    </row>
    <row r="111" spans="2:40" x14ac:dyDescent="0.3">
      <c r="B111" s="63" t="s">
        <v>34</v>
      </c>
      <c r="C111" s="19" t="s">
        <v>43</v>
      </c>
      <c r="D111" s="43">
        <v>87.922642999999994</v>
      </c>
      <c r="E111" s="19">
        <f>E96*C89</f>
        <v>2.894940943418E-4</v>
      </c>
      <c r="F111" s="19">
        <f t="shared" ref="F111:AN111" si="16">F96*D89</f>
        <v>2.894940943418E-4</v>
      </c>
      <c r="G111" s="19">
        <f t="shared" si="16"/>
        <v>8.3371766998320007E-11</v>
      </c>
      <c r="H111" s="19">
        <f t="shared" si="16"/>
        <v>3.8737485588797993E-11</v>
      </c>
      <c r="I111" s="19">
        <f t="shared" si="16"/>
        <v>2.2666105674828E-12</v>
      </c>
      <c r="J111" s="19">
        <f t="shared" si="16"/>
        <v>3.4802947314547999E-7</v>
      </c>
      <c r="K111" s="19">
        <f t="shared" si="16"/>
        <v>8.1200077716219992E-9</v>
      </c>
      <c r="L111" s="19">
        <f t="shared" si="16"/>
        <v>4.0932562293935996E-8</v>
      </c>
      <c r="M111" s="19">
        <f t="shared" si="16"/>
        <v>5.3766454647359993E-7</v>
      </c>
      <c r="N111" s="19">
        <f t="shared" si="16"/>
        <v>3.4293347675719994E-7</v>
      </c>
      <c r="O111" s="19">
        <f t="shared" si="16"/>
        <v>2.8074403291043995E-8</v>
      </c>
      <c r="P111" s="19">
        <f t="shared" si="16"/>
        <v>8.3294395072479998E-3</v>
      </c>
      <c r="Q111" s="19">
        <f t="shared" si="16"/>
        <v>9.8259708137509988E-7</v>
      </c>
      <c r="R111" s="19">
        <f t="shared" si="16"/>
        <v>0</v>
      </c>
      <c r="S111" s="19">
        <f t="shared" si="16"/>
        <v>0</v>
      </c>
      <c r="T111" s="19">
        <f t="shared" si="16"/>
        <v>0</v>
      </c>
      <c r="U111" s="19">
        <f t="shared" si="16"/>
        <v>0</v>
      </c>
      <c r="V111" s="19">
        <f t="shared" si="16"/>
        <v>0</v>
      </c>
      <c r="W111" s="19">
        <f t="shared" si="16"/>
        <v>0</v>
      </c>
      <c r="X111" s="19">
        <f t="shared" si="16"/>
        <v>0</v>
      </c>
      <c r="Y111" s="19">
        <f t="shared" si="16"/>
        <v>0</v>
      </c>
      <c r="Z111" s="19">
        <f t="shared" si="16"/>
        <v>6.7155314723399992E-4</v>
      </c>
      <c r="AA111" s="19">
        <f t="shared" si="16"/>
        <v>3.9719053975249994E-3</v>
      </c>
      <c r="AB111" s="19">
        <f t="shared" si="16"/>
        <v>2.8289110385249999E-5</v>
      </c>
      <c r="AC111" s="19">
        <f t="shared" si="16"/>
        <v>0</v>
      </c>
      <c r="AD111" s="19">
        <f t="shared" si="16"/>
        <v>3.6210061293119996E-15</v>
      </c>
      <c r="AE111" s="19">
        <f t="shared" si="16"/>
        <v>4.3855814328399997E-15</v>
      </c>
      <c r="AF111" s="19">
        <f t="shared" si="16"/>
        <v>6.2671259930400001E-14</v>
      </c>
      <c r="AG111" s="19">
        <f t="shared" si="16"/>
        <v>7.5994178024189989E-13</v>
      </c>
      <c r="AH111" s="19">
        <f t="shared" si="16"/>
        <v>2.2553213001215997E-15</v>
      </c>
      <c r="AI111" s="19">
        <f t="shared" si="16"/>
        <v>1.6001921025999999E-11</v>
      </c>
      <c r="AJ111" s="19">
        <f t="shared" si="16"/>
        <v>3.3987376878079997E-6</v>
      </c>
      <c r="AK111" s="19">
        <f t="shared" si="16"/>
        <v>8.8879241355839991E-3</v>
      </c>
      <c r="AL111" s="19">
        <f t="shared" si="16"/>
        <v>1.600543793172E-14</v>
      </c>
      <c r="AM111" s="19">
        <f t="shared" si="16"/>
        <v>1.3642868591666997E-12</v>
      </c>
      <c r="AN111" s="4">
        <f t="shared" si="16"/>
        <v>3.1757658651599996E-4</v>
      </c>
    </row>
    <row r="112" spans="2:40" x14ac:dyDescent="0.3">
      <c r="B112" s="63" t="s">
        <v>35</v>
      </c>
      <c r="C112" s="19" t="s">
        <v>43</v>
      </c>
      <c r="D112" s="43">
        <v>2.7239979999999999</v>
      </c>
      <c r="E112" s="19">
        <f>C89*E97</f>
        <v>8.9690358148000003E-6</v>
      </c>
      <c r="F112" s="19">
        <f t="shared" ref="F112:AN112" si="17">D89*F97</f>
        <v>8.9690358148000003E-6</v>
      </c>
      <c r="G112" s="19">
        <f t="shared" si="17"/>
        <v>2.5830038635200001E-12</v>
      </c>
      <c r="H112" s="19">
        <f t="shared" si="17"/>
        <v>1.2001553828279999E-12</v>
      </c>
      <c r="I112" s="19">
        <f t="shared" si="17"/>
        <v>7.0223578840800002E-14</v>
      </c>
      <c r="J112" s="19">
        <f t="shared" si="17"/>
        <v>1.0782564723280001E-8</v>
      </c>
      <c r="K112" s="19">
        <f t="shared" si="17"/>
        <v>2.51572111292E-10</v>
      </c>
      <c r="L112" s="19">
        <f t="shared" si="17"/>
        <v>1.2681627168959998E-9</v>
      </c>
      <c r="M112" s="19">
        <f t="shared" si="17"/>
        <v>1.6657792569599997E-8</v>
      </c>
      <c r="N112" s="19">
        <f t="shared" si="17"/>
        <v>1.0624681799199999E-8</v>
      </c>
      <c r="O112" s="19">
        <f t="shared" si="17"/>
        <v>8.6979435338399991E-10</v>
      </c>
      <c r="P112" s="19">
        <f t="shared" si="17"/>
        <v>2.5806067452799998E-4</v>
      </c>
      <c r="Q112" s="19">
        <f t="shared" si="17"/>
        <v>3.0442584448599994E-8</v>
      </c>
      <c r="R112" s="19">
        <f t="shared" si="17"/>
        <v>0</v>
      </c>
      <c r="S112" s="19">
        <f t="shared" si="17"/>
        <v>0</v>
      </c>
      <c r="T112" s="19">
        <f t="shared" si="17"/>
        <v>0</v>
      </c>
      <c r="U112" s="19">
        <f t="shared" si="17"/>
        <v>0</v>
      </c>
      <c r="V112" s="19">
        <f t="shared" si="17"/>
        <v>0</v>
      </c>
      <c r="W112" s="19">
        <f t="shared" si="17"/>
        <v>0</v>
      </c>
      <c r="X112" s="19">
        <f t="shared" si="17"/>
        <v>0</v>
      </c>
      <c r="Y112" s="19">
        <f t="shared" si="17"/>
        <v>0</v>
      </c>
      <c r="Z112" s="19">
        <f t="shared" si="17"/>
        <v>2.0805896723999998E-5</v>
      </c>
      <c r="AA112" s="19">
        <f t="shared" si="17"/>
        <v>1.2305660964999999E-4</v>
      </c>
      <c r="AB112" s="19">
        <f t="shared" si="17"/>
        <v>8.7644635649999996E-7</v>
      </c>
      <c r="AC112" s="19">
        <f t="shared" si="17"/>
        <v>0</v>
      </c>
      <c r="AD112" s="19">
        <f t="shared" si="17"/>
        <v>1.1218513363200001E-16</v>
      </c>
      <c r="AE112" s="19">
        <f t="shared" si="17"/>
        <v>1.3587302023999999E-16</v>
      </c>
      <c r="AF112" s="19">
        <f t="shared" si="17"/>
        <v>1.9416657744000001E-15</v>
      </c>
      <c r="AG112" s="19">
        <f t="shared" si="17"/>
        <v>2.3544331913399998E-14</v>
      </c>
      <c r="AH112" s="19">
        <f t="shared" si="17"/>
        <v>6.9873817497599994E-17</v>
      </c>
      <c r="AI112" s="19">
        <f t="shared" si="17"/>
        <v>4.9576763600000001E-13</v>
      </c>
      <c r="AJ112" s="19">
        <f t="shared" si="17"/>
        <v>1.05298866688E-7</v>
      </c>
      <c r="AK112" s="19">
        <f t="shared" si="17"/>
        <v>2.7536350982400001E-4</v>
      </c>
      <c r="AL112" s="19">
        <f t="shared" si="17"/>
        <v>4.9587659592000006E-16</v>
      </c>
      <c r="AM112" s="19">
        <f t="shared" si="17"/>
        <v>4.2268004566199998E-14</v>
      </c>
      <c r="AN112" s="4">
        <f t="shared" si="17"/>
        <v>9.8390807759999993E-6</v>
      </c>
    </row>
    <row r="113" spans="2:40" x14ac:dyDescent="0.3">
      <c r="B113" s="63" t="s">
        <v>37</v>
      </c>
      <c r="C113" s="19" t="s">
        <v>43</v>
      </c>
      <c r="D113" s="43">
        <v>31.131408</v>
      </c>
      <c r="E113" s="19">
        <f>C89*E98</f>
        <v>1.0250327398080001E-4</v>
      </c>
      <c r="F113" s="19">
        <f t="shared" ref="F113:AN113" si="18">D89*F98</f>
        <v>1.0250327398080001E-4</v>
      </c>
      <c r="G113" s="19">
        <f t="shared" si="18"/>
        <v>2.9520046321920005E-11</v>
      </c>
      <c r="H113" s="19">
        <f t="shared" si="18"/>
        <v>1.3716062525088001E-11</v>
      </c>
      <c r="I113" s="19">
        <f t="shared" si="18"/>
        <v>8.0255524567680005E-13</v>
      </c>
      <c r="J113" s="19">
        <f t="shared" si="18"/>
        <v>1.2322932017088E-7</v>
      </c>
      <c r="K113" s="19">
        <f t="shared" si="18"/>
        <v>2.8751100544319998E-9</v>
      </c>
      <c r="L113" s="19">
        <f t="shared" si="18"/>
        <v>1.4493289257215999E-8</v>
      </c>
      <c r="M113" s="19">
        <f t="shared" si="18"/>
        <v>1.9037478620159998E-7</v>
      </c>
      <c r="N113" s="19">
        <f t="shared" si="18"/>
        <v>1.214249437632E-7</v>
      </c>
      <c r="O113" s="19">
        <f t="shared" si="18"/>
        <v>9.9405076256640011E-9</v>
      </c>
      <c r="P113" s="19">
        <f t="shared" si="18"/>
        <v>2.9492650682880002E-3</v>
      </c>
      <c r="Q113" s="19">
        <f t="shared" si="18"/>
        <v>3.4791527638559997E-7</v>
      </c>
      <c r="R113" s="19">
        <f t="shared" si="18"/>
        <v>0</v>
      </c>
      <c r="S113" s="19">
        <f t="shared" si="18"/>
        <v>0</v>
      </c>
      <c r="T113" s="19">
        <f t="shared" si="18"/>
        <v>0</v>
      </c>
      <c r="U113" s="19">
        <f t="shared" si="18"/>
        <v>0</v>
      </c>
      <c r="V113" s="19">
        <f t="shared" si="18"/>
        <v>0</v>
      </c>
      <c r="W113" s="19">
        <f t="shared" si="18"/>
        <v>0</v>
      </c>
      <c r="X113" s="19">
        <f t="shared" si="18"/>
        <v>0</v>
      </c>
      <c r="Y113" s="19">
        <f t="shared" si="18"/>
        <v>0</v>
      </c>
      <c r="Z113" s="19">
        <f t="shared" si="18"/>
        <v>2.3778169430400001E-4</v>
      </c>
      <c r="AA113" s="19">
        <f t="shared" si="18"/>
        <v>1.4063613563999999E-3</v>
      </c>
      <c r="AB113" s="19">
        <f t="shared" si="18"/>
        <v>1.0016530524000001E-5</v>
      </c>
      <c r="AC113" s="19">
        <f t="shared" si="18"/>
        <v>0</v>
      </c>
      <c r="AD113" s="19">
        <f t="shared" si="18"/>
        <v>1.2821159070720001E-15</v>
      </c>
      <c r="AE113" s="19">
        <f t="shared" si="18"/>
        <v>1.5528346310400001E-15</v>
      </c>
      <c r="AF113" s="19">
        <f t="shared" si="18"/>
        <v>2.2190467622400001E-14</v>
      </c>
      <c r="AG113" s="19">
        <f t="shared" si="18"/>
        <v>2.6907809876639998E-13</v>
      </c>
      <c r="AH113" s="19">
        <f t="shared" si="18"/>
        <v>7.9855797288959994E-16</v>
      </c>
      <c r="AI113" s="19">
        <f t="shared" si="18"/>
        <v>5.6659162560000002E-12</v>
      </c>
      <c r="AJ113" s="19">
        <f t="shared" si="18"/>
        <v>1.203415707648E-6</v>
      </c>
      <c r="AK113" s="19">
        <f t="shared" si="18"/>
        <v>3.1470117719040003E-3</v>
      </c>
      <c r="AL113" s="19">
        <f t="shared" si="18"/>
        <v>5.6671615123199998E-15</v>
      </c>
      <c r="AM113" s="19">
        <f t="shared" si="18"/>
        <v>4.830629447951999E-13</v>
      </c>
      <c r="AN113" s="4">
        <f t="shared" si="18"/>
        <v>1.1244664569599999E-4</v>
      </c>
    </row>
    <row r="114" spans="2:40" x14ac:dyDescent="0.3">
      <c r="B114" s="63" t="s">
        <v>271</v>
      </c>
      <c r="C114" s="19" t="s">
        <v>43</v>
      </c>
      <c r="D114" s="43">
        <v>6.7500000000000004E-2</v>
      </c>
      <c r="E114" s="19">
        <f>E99*C89</f>
        <v>2.2225050000000004E-7</v>
      </c>
      <c r="F114" s="19">
        <f t="shared" ref="F114:AN114" si="19">F99*D89</f>
        <v>2.2225050000000004E-7</v>
      </c>
      <c r="G114" s="19">
        <f t="shared" si="19"/>
        <v>6.4006200000000012E-14</v>
      </c>
      <c r="H114" s="19">
        <f t="shared" si="19"/>
        <v>2.9739555000000006E-14</v>
      </c>
      <c r="I114" s="19">
        <f t="shared" si="19"/>
        <v>1.740123E-15</v>
      </c>
      <c r="J114" s="19">
        <f t="shared" si="19"/>
        <v>2.6718930000000007E-10</v>
      </c>
      <c r="K114" s="19">
        <f t="shared" si="19"/>
        <v>6.2338950000000003E-12</v>
      </c>
      <c r="L114" s="19">
        <f t="shared" si="19"/>
        <v>3.1424760000000001E-11</v>
      </c>
      <c r="M114" s="19">
        <f t="shared" si="19"/>
        <v>4.1277599999999996E-10</v>
      </c>
      <c r="N114" s="19">
        <f t="shared" si="19"/>
        <v>2.6327700000000002E-10</v>
      </c>
      <c r="O114" s="19">
        <f t="shared" si="19"/>
        <v>2.1553289999999999E-11</v>
      </c>
      <c r="P114" s="19">
        <f t="shared" si="19"/>
        <v>6.3946800000000011E-6</v>
      </c>
      <c r="Q114" s="19">
        <f t="shared" si="19"/>
        <v>7.5435974999999999E-10</v>
      </c>
      <c r="R114" s="19">
        <f t="shared" si="19"/>
        <v>0</v>
      </c>
      <c r="S114" s="19">
        <f t="shared" si="19"/>
        <v>0</v>
      </c>
      <c r="T114" s="19">
        <f t="shared" si="19"/>
        <v>0</v>
      </c>
      <c r="U114" s="19">
        <f t="shared" si="19"/>
        <v>0</v>
      </c>
      <c r="V114" s="19">
        <f t="shared" si="19"/>
        <v>0</v>
      </c>
      <c r="W114" s="19">
        <f t="shared" si="19"/>
        <v>0</v>
      </c>
      <c r="X114" s="19">
        <f t="shared" si="19"/>
        <v>0</v>
      </c>
      <c r="Y114" s="19">
        <f t="shared" si="19"/>
        <v>0</v>
      </c>
      <c r="Z114" s="19">
        <f t="shared" si="19"/>
        <v>5.1556500000000008E-7</v>
      </c>
      <c r="AA114" s="19">
        <f t="shared" si="19"/>
        <v>3.0493124999999998E-6</v>
      </c>
      <c r="AB114" s="19">
        <f t="shared" si="19"/>
        <v>2.1718125000000003E-8</v>
      </c>
      <c r="AC114" s="19">
        <f t="shared" si="19"/>
        <v>0</v>
      </c>
      <c r="AD114" s="19">
        <f t="shared" si="19"/>
        <v>2.7799200000000004E-18</v>
      </c>
      <c r="AE114" s="19">
        <f t="shared" si="19"/>
        <v>3.3669000000000002E-18</v>
      </c>
      <c r="AF114" s="19">
        <f t="shared" si="19"/>
        <v>4.8114000000000001E-17</v>
      </c>
      <c r="AG114" s="19">
        <f t="shared" si="19"/>
        <v>5.8342275000000002E-16</v>
      </c>
      <c r="AH114" s="19">
        <f t="shared" si="19"/>
        <v>1.7314559999999999E-18</v>
      </c>
      <c r="AI114" s="19">
        <f t="shared" si="19"/>
        <v>1.2285E-14</v>
      </c>
      <c r="AJ114" s="19">
        <f t="shared" si="19"/>
        <v>2.6092800000000003E-9</v>
      </c>
      <c r="AK114" s="19">
        <f t="shared" si="19"/>
        <v>6.8234400000000017E-6</v>
      </c>
      <c r="AL114" s="19">
        <f t="shared" si="19"/>
        <v>1.22877E-17</v>
      </c>
      <c r="AM114" s="19">
        <f t="shared" si="19"/>
        <v>1.0473907499999999E-15</v>
      </c>
      <c r="AN114" s="4">
        <f t="shared" si="19"/>
        <v>2.4381000000000001E-7</v>
      </c>
    </row>
    <row r="115" spans="2:40" x14ac:dyDescent="0.3">
      <c r="B115" s="63" t="s">
        <v>273</v>
      </c>
      <c r="C115" s="19" t="s">
        <v>43</v>
      </c>
      <c r="D115" s="43">
        <v>0.81899999999999995</v>
      </c>
      <c r="E115" s="19">
        <f>E100*C89</f>
        <v>2.6966393999999999E-6</v>
      </c>
      <c r="F115" s="19">
        <f t="shared" ref="F115:AN115" si="20">F100*D89</f>
        <v>2.6966393999999999E-6</v>
      </c>
      <c r="G115" s="19">
        <f t="shared" si="20"/>
        <v>7.7660856000000012E-13</v>
      </c>
      <c r="H115" s="19">
        <f t="shared" si="20"/>
        <v>3.6083993399999998E-13</v>
      </c>
      <c r="I115" s="19">
        <f t="shared" si="20"/>
        <v>2.11134924E-14</v>
      </c>
      <c r="J115" s="19">
        <f t="shared" si="20"/>
        <v>3.2418968400000001E-9</v>
      </c>
      <c r="K115" s="19">
        <f t="shared" si="20"/>
        <v>7.5637926000000002E-11</v>
      </c>
      <c r="L115" s="19">
        <f t="shared" si="20"/>
        <v>3.8128708799999996E-10</v>
      </c>
      <c r="M115" s="19">
        <f t="shared" si="20"/>
        <v>5.0083487999999988E-9</v>
      </c>
      <c r="N115" s="19">
        <f t="shared" si="20"/>
        <v>3.1944275999999998E-9</v>
      </c>
      <c r="O115" s="19">
        <f t="shared" si="20"/>
        <v>2.6151325199999995E-10</v>
      </c>
      <c r="P115" s="19">
        <f t="shared" si="20"/>
        <v>7.7588784000000001E-5</v>
      </c>
      <c r="Q115" s="19">
        <f t="shared" si="20"/>
        <v>9.1528983E-9</v>
      </c>
      <c r="R115" s="19">
        <f t="shared" si="20"/>
        <v>0</v>
      </c>
      <c r="S115" s="19">
        <f t="shared" si="20"/>
        <v>0</v>
      </c>
      <c r="T115" s="19">
        <f t="shared" si="20"/>
        <v>0</v>
      </c>
      <c r="U115" s="19">
        <f t="shared" si="20"/>
        <v>0</v>
      </c>
      <c r="V115" s="19">
        <f t="shared" si="20"/>
        <v>0</v>
      </c>
      <c r="W115" s="19">
        <f t="shared" si="20"/>
        <v>0</v>
      </c>
      <c r="X115" s="19">
        <f t="shared" si="20"/>
        <v>0</v>
      </c>
      <c r="Y115" s="19">
        <f t="shared" si="20"/>
        <v>0</v>
      </c>
      <c r="Z115" s="19">
        <f t="shared" si="20"/>
        <v>6.255521999999999E-6</v>
      </c>
      <c r="AA115" s="19">
        <f t="shared" si="20"/>
        <v>3.6998324999999996E-5</v>
      </c>
      <c r="AB115" s="19">
        <f t="shared" si="20"/>
        <v>2.6351324999999999E-7</v>
      </c>
      <c r="AC115" s="19">
        <f t="shared" si="20"/>
        <v>0</v>
      </c>
      <c r="AD115" s="19">
        <f t="shared" si="20"/>
        <v>3.3729696000000002E-17</v>
      </c>
      <c r="AE115" s="19">
        <f t="shared" si="20"/>
        <v>4.0851719999999999E-17</v>
      </c>
      <c r="AF115" s="19">
        <f t="shared" si="20"/>
        <v>5.8378319999999991E-16</v>
      </c>
      <c r="AG115" s="19">
        <f t="shared" si="20"/>
        <v>7.0788627000000003E-15</v>
      </c>
      <c r="AH115" s="19">
        <f t="shared" si="20"/>
        <v>2.1008332799999996E-17</v>
      </c>
      <c r="AI115" s="19">
        <f t="shared" si="20"/>
        <v>1.49058E-13</v>
      </c>
      <c r="AJ115" s="19">
        <f t="shared" si="20"/>
        <v>3.1659263999999997E-8</v>
      </c>
      <c r="AK115" s="19">
        <f t="shared" si="20"/>
        <v>8.2791071999999998E-5</v>
      </c>
      <c r="AL115" s="19">
        <f t="shared" si="20"/>
        <v>1.4909076000000001E-16</v>
      </c>
      <c r="AM115" s="19">
        <f t="shared" si="20"/>
        <v>1.2708341099999998E-14</v>
      </c>
      <c r="AN115" s="4">
        <f t="shared" si="20"/>
        <v>2.9582279999999994E-6</v>
      </c>
    </row>
    <row r="116" spans="2:40" x14ac:dyDescent="0.3">
      <c r="B116" s="63" t="s">
        <v>241</v>
      </c>
      <c r="C116" s="19" t="s">
        <v>43</v>
      </c>
      <c r="D116" s="43">
        <v>0.44979999999999998</v>
      </c>
      <c r="E116" s="19">
        <f>E101*C89</f>
        <v>1.48101148E-6</v>
      </c>
      <c r="F116" s="19">
        <f t="shared" ref="F116:AN116" si="21">F101*D89</f>
        <v>1.48101148E-6</v>
      </c>
      <c r="G116" s="19">
        <f t="shared" si="21"/>
        <v>4.2651835200000003E-13</v>
      </c>
      <c r="H116" s="19">
        <f t="shared" si="21"/>
        <v>1.9817558279999999E-13</v>
      </c>
      <c r="I116" s="19">
        <f t="shared" si="21"/>
        <v>1.159566408E-14</v>
      </c>
      <c r="J116" s="19">
        <f t="shared" si="21"/>
        <v>1.7804703280000001E-9</v>
      </c>
      <c r="K116" s="19">
        <f t="shared" si="21"/>
        <v>4.15408292E-11</v>
      </c>
      <c r="L116" s="19">
        <f t="shared" si="21"/>
        <v>2.0940528959999997E-10</v>
      </c>
      <c r="M116" s="19">
        <f t="shared" si="21"/>
        <v>2.7506169599999994E-9</v>
      </c>
      <c r="N116" s="19">
        <f t="shared" si="21"/>
        <v>1.7543999199999999E-9</v>
      </c>
      <c r="O116" s="19">
        <f t="shared" si="21"/>
        <v>1.4362473839999999E-10</v>
      </c>
      <c r="P116" s="19">
        <f t="shared" si="21"/>
        <v>4.2612252799999993E-5</v>
      </c>
      <c r="Q116" s="19">
        <f t="shared" si="21"/>
        <v>5.0268298599999995E-9</v>
      </c>
      <c r="R116" s="19">
        <f t="shared" si="21"/>
        <v>0</v>
      </c>
      <c r="S116" s="19">
        <f t="shared" si="21"/>
        <v>0</v>
      </c>
      <c r="T116" s="19">
        <f t="shared" si="21"/>
        <v>0</v>
      </c>
      <c r="U116" s="19">
        <f t="shared" si="21"/>
        <v>0</v>
      </c>
      <c r="V116" s="19">
        <f t="shared" si="21"/>
        <v>0</v>
      </c>
      <c r="W116" s="19">
        <f t="shared" si="21"/>
        <v>0</v>
      </c>
      <c r="X116" s="19">
        <f t="shared" si="21"/>
        <v>0</v>
      </c>
      <c r="Y116" s="19">
        <f t="shared" si="21"/>
        <v>0</v>
      </c>
      <c r="Z116" s="19">
        <f t="shared" si="21"/>
        <v>3.4355723999999996E-6</v>
      </c>
      <c r="AA116" s="19">
        <f t="shared" si="21"/>
        <v>2.0319714999999996E-5</v>
      </c>
      <c r="AB116" s="19">
        <f t="shared" si="21"/>
        <v>1.4472315000000001E-7</v>
      </c>
      <c r="AC116" s="19">
        <f t="shared" si="21"/>
        <v>0</v>
      </c>
      <c r="AD116" s="19">
        <f t="shared" si="21"/>
        <v>1.85245632E-17</v>
      </c>
      <c r="AE116" s="19">
        <f t="shared" si="21"/>
        <v>2.2436023999999997E-17</v>
      </c>
      <c r="AF116" s="19">
        <f t="shared" si="21"/>
        <v>3.2061743999999999E-16</v>
      </c>
      <c r="AG116" s="19">
        <f t="shared" si="21"/>
        <v>3.8877563399999998E-15</v>
      </c>
      <c r="AH116" s="19">
        <f t="shared" si="21"/>
        <v>1.1537909759999999E-17</v>
      </c>
      <c r="AI116" s="19">
        <f t="shared" si="21"/>
        <v>8.1863599999999987E-14</v>
      </c>
      <c r="AJ116" s="19">
        <f t="shared" si="21"/>
        <v>1.7387468799999999E-8</v>
      </c>
      <c r="AK116" s="19">
        <f t="shared" si="21"/>
        <v>4.5469382399999999E-5</v>
      </c>
      <c r="AL116" s="19">
        <f t="shared" si="21"/>
        <v>8.1881591999999998E-17</v>
      </c>
      <c r="AM116" s="19">
        <f t="shared" si="21"/>
        <v>6.979501619999998E-15</v>
      </c>
      <c r="AN116" s="4">
        <f t="shared" si="21"/>
        <v>1.6246775999999997E-6</v>
      </c>
    </row>
    <row r="117" spans="2:40" x14ac:dyDescent="0.3">
      <c r="B117" s="63" t="s">
        <v>245</v>
      </c>
      <c r="C117" s="19" t="s">
        <v>43</v>
      </c>
      <c r="D117" s="43">
        <v>1.7000000000000001E-2</v>
      </c>
      <c r="E117" s="19">
        <f>E102*C89</f>
        <v>5.5974200000000006E-8</v>
      </c>
      <c r="F117" s="19">
        <f t="shared" ref="F117:AN117" si="22">F102*D89</f>
        <v>5.5974200000000006E-8</v>
      </c>
      <c r="G117" s="19">
        <f t="shared" si="22"/>
        <v>1.6120080000000003E-14</v>
      </c>
      <c r="H117" s="19">
        <f t="shared" si="22"/>
        <v>7.4899620000000004E-15</v>
      </c>
      <c r="I117" s="19">
        <f t="shared" si="22"/>
        <v>4.3825320000000004E-16</v>
      </c>
      <c r="J117" s="19">
        <f t="shared" si="22"/>
        <v>6.7292120000000016E-11</v>
      </c>
      <c r="K117" s="19">
        <f t="shared" si="22"/>
        <v>1.5700180000000003E-12</v>
      </c>
      <c r="L117" s="19">
        <f t="shared" si="22"/>
        <v>7.9143840000000007E-12</v>
      </c>
      <c r="M117" s="19">
        <f t="shared" si="22"/>
        <v>1.0395839999999999E-10</v>
      </c>
      <c r="N117" s="19">
        <f t="shared" si="22"/>
        <v>6.6306800000000003E-11</v>
      </c>
      <c r="O117" s="19">
        <f t="shared" si="22"/>
        <v>5.4282360000000004E-12</v>
      </c>
      <c r="P117" s="19">
        <f t="shared" si="22"/>
        <v>1.6105120000000002E-6</v>
      </c>
      <c r="Q117" s="19">
        <f t="shared" si="22"/>
        <v>1.899869E-10</v>
      </c>
      <c r="R117" s="19">
        <f t="shared" si="22"/>
        <v>0</v>
      </c>
      <c r="S117" s="19">
        <f t="shared" si="22"/>
        <v>0</v>
      </c>
      <c r="T117" s="19">
        <f t="shared" si="22"/>
        <v>0</v>
      </c>
      <c r="U117" s="19">
        <f t="shared" si="22"/>
        <v>0</v>
      </c>
      <c r="V117" s="19">
        <f t="shared" si="22"/>
        <v>0</v>
      </c>
      <c r="W117" s="19">
        <f t="shared" si="22"/>
        <v>0</v>
      </c>
      <c r="X117" s="19">
        <f t="shared" si="22"/>
        <v>0</v>
      </c>
      <c r="Y117" s="19">
        <f t="shared" si="22"/>
        <v>0</v>
      </c>
      <c r="Z117" s="19">
        <f t="shared" si="22"/>
        <v>1.2984600000000001E-7</v>
      </c>
      <c r="AA117" s="19">
        <f t="shared" si="22"/>
        <v>7.6797499999999994E-7</v>
      </c>
      <c r="AB117" s="19">
        <f t="shared" si="22"/>
        <v>5.4697500000000009E-9</v>
      </c>
      <c r="AC117" s="19">
        <f t="shared" si="22"/>
        <v>0</v>
      </c>
      <c r="AD117" s="19">
        <f t="shared" si="22"/>
        <v>7.0012800000000014E-19</v>
      </c>
      <c r="AE117" s="19">
        <f t="shared" si="22"/>
        <v>8.4796000000000001E-19</v>
      </c>
      <c r="AF117" s="19">
        <f t="shared" si="22"/>
        <v>1.2117600000000002E-17</v>
      </c>
      <c r="AG117" s="19">
        <f t="shared" si="22"/>
        <v>1.4693610000000001E-16</v>
      </c>
      <c r="AH117" s="19">
        <f t="shared" si="22"/>
        <v>4.3607039999999996E-19</v>
      </c>
      <c r="AI117" s="19">
        <f t="shared" si="22"/>
        <v>3.0940000000000002E-15</v>
      </c>
      <c r="AJ117" s="19">
        <f t="shared" si="22"/>
        <v>6.5715200000000007E-10</v>
      </c>
      <c r="AK117" s="19">
        <f t="shared" si="22"/>
        <v>1.7184960000000002E-6</v>
      </c>
      <c r="AL117" s="19">
        <f t="shared" si="22"/>
        <v>3.0946800000000003E-18</v>
      </c>
      <c r="AM117" s="19">
        <f t="shared" si="22"/>
        <v>2.6378729999999999E-16</v>
      </c>
      <c r="AN117" s="4">
        <f t="shared" si="22"/>
        <v>6.1403999999999998E-8</v>
      </c>
    </row>
    <row r="118" spans="2:40" x14ac:dyDescent="0.3">
      <c r="B118" s="63" t="s">
        <v>101</v>
      </c>
      <c r="C118" s="19" t="s">
        <v>43</v>
      </c>
      <c r="D118" s="43">
        <v>19.690000000000001</v>
      </c>
      <c r="E118" s="19">
        <f>E103*C89</f>
        <v>6.4831294000000008E-5</v>
      </c>
      <c r="F118" s="19">
        <f t="shared" ref="F118:AN118" si="23">F103*D89</f>
        <v>6.4831294000000008E-5</v>
      </c>
      <c r="G118" s="19">
        <f t="shared" si="23"/>
        <v>1.8670845600000005E-11</v>
      </c>
      <c r="H118" s="19">
        <f t="shared" si="23"/>
        <v>8.6751383400000011E-12</v>
      </c>
      <c r="I118" s="19">
        <f t="shared" si="23"/>
        <v>5.07600324E-13</v>
      </c>
      <c r="J118" s="19">
        <f t="shared" si="23"/>
        <v>7.794010840000001E-8</v>
      </c>
      <c r="K118" s="19">
        <f t="shared" si="23"/>
        <v>1.8184502600000002E-9</v>
      </c>
      <c r="L118" s="19">
        <f t="shared" si="23"/>
        <v>9.1667188800000003E-9</v>
      </c>
      <c r="M118" s="19">
        <f t="shared" si="23"/>
        <v>1.2040828799999999E-7</v>
      </c>
      <c r="N118" s="19">
        <f t="shared" si="23"/>
        <v>7.6798875999999999E-8</v>
      </c>
      <c r="O118" s="19">
        <f t="shared" si="23"/>
        <v>6.2871745200000002E-9</v>
      </c>
      <c r="P118" s="19">
        <f t="shared" si="23"/>
        <v>1.86535184E-3</v>
      </c>
      <c r="Q118" s="19">
        <f t="shared" si="23"/>
        <v>2.2004953299999999E-7</v>
      </c>
      <c r="R118" s="19">
        <f t="shared" si="23"/>
        <v>0</v>
      </c>
      <c r="S118" s="19">
        <f t="shared" si="23"/>
        <v>0</v>
      </c>
      <c r="T118" s="19">
        <f t="shared" si="23"/>
        <v>0</v>
      </c>
      <c r="U118" s="19">
        <f t="shared" si="23"/>
        <v>0</v>
      </c>
      <c r="V118" s="19">
        <f t="shared" si="23"/>
        <v>0</v>
      </c>
      <c r="W118" s="19">
        <f t="shared" si="23"/>
        <v>0</v>
      </c>
      <c r="X118" s="19">
        <f t="shared" si="23"/>
        <v>0</v>
      </c>
      <c r="Y118" s="19">
        <f t="shared" si="23"/>
        <v>0</v>
      </c>
      <c r="Z118" s="19">
        <f t="shared" si="23"/>
        <v>1.5039221999999999E-4</v>
      </c>
      <c r="AA118" s="19">
        <f t="shared" si="23"/>
        <v>8.8949574999999995E-4</v>
      </c>
      <c r="AB118" s="19">
        <f t="shared" si="23"/>
        <v>6.3352575000000006E-6</v>
      </c>
      <c r="AC118" s="19">
        <f t="shared" si="23"/>
        <v>0</v>
      </c>
      <c r="AD118" s="19">
        <f t="shared" si="23"/>
        <v>8.1091296000000015E-16</v>
      </c>
      <c r="AE118" s="19">
        <f t="shared" si="23"/>
        <v>9.8213720000000013E-16</v>
      </c>
      <c r="AF118" s="19">
        <f t="shared" si="23"/>
        <v>1.4035032000000001E-14</v>
      </c>
      <c r="AG118" s="19">
        <f t="shared" si="23"/>
        <v>1.7018657700000001E-13</v>
      </c>
      <c r="AH118" s="19">
        <f t="shared" si="23"/>
        <v>5.0507212800000001E-16</v>
      </c>
      <c r="AI118" s="19">
        <f t="shared" si="23"/>
        <v>3.5835800000000004E-12</v>
      </c>
      <c r="AJ118" s="19">
        <f t="shared" si="23"/>
        <v>7.6113664000000004E-7</v>
      </c>
      <c r="AK118" s="19">
        <f t="shared" si="23"/>
        <v>1.9904227200000005E-3</v>
      </c>
      <c r="AL118" s="19">
        <f t="shared" si="23"/>
        <v>3.5843675999999999E-15</v>
      </c>
      <c r="AM118" s="19">
        <f t="shared" si="23"/>
        <v>3.0552776099999993E-13</v>
      </c>
      <c r="AN118" s="4">
        <f t="shared" si="23"/>
        <v>7.1120280000000003E-5</v>
      </c>
    </row>
    <row r="119" spans="2:40" x14ac:dyDescent="0.3">
      <c r="B119" s="63" t="s">
        <v>154</v>
      </c>
      <c r="C119" s="19" t="s">
        <v>43</v>
      </c>
      <c r="D119" s="43">
        <v>1.5680000000000001</v>
      </c>
      <c r="E119" s="19">
        <f>E104*C89</f>
        <v>5.1627968000000002E-6</v>
      </c>
      <c r="F119" s="19">
        <f t="shared" ref="F119:AN119" si="24">F104*D89</f>
        <v>5.1627968000000002E-6</v>
      </c>
      <c r="G119" s="19">
        <f t="shared" si="24"/>
        <v>1.4868403200000001E-12</v>
      </c>
      <c r="H119" s="19">
        <f t="shared" si="24"/>
        <v>6.9083884800000002E-13</v>
      </c>
      <c r="I119" s="19">
        <f t="shared" si="24"/>
        <v>4.0422412800000001E-14</v>
      </c>
      <c r="J119" s="19">
        <f t="shared" si="24"/>
        <v>6.2067084800000006E-9</v>
      </c>
      <c r="K119" s="19">
        <f t="shared" si="24"/>
        <v>1.4481107200000001E-10</v>
      </c>
      <c r="L119" s="19">
        <f t="shared" si="24"/>
        <v>7.2998553599999999E-10</v>
      </c>
      <c r="M119" s="19">
        <f t="shared" si="24"/>
        <v>9.5886335999999997E-9</v>
      </c>
      <c r="N119" s="19">
        <f t="shared" si="24"/>
        <v>6.1158271999999995E-9</v>
      </c>
      <c r="O119" s="19">
        <f t="shared" si="24"/>
        <v>5.0067494400000005E-10</v>
      </c>
      <c r="P119" s="19">
        <f t="shared" si="24"/>
        <v>1.4854604799999999E-4</v>
      </c>
      <c r="Q119" s="19">
        <f t="shared" si="24"/>
        <v>1.7523497599999997E-8</v>
      </c>
      <c r="R119" s="19">
        <f t="shared" si="24"/>
        <v>0</v>
      </c>
      <c r="S119" s="19">
        <f t="shared" si="24"/>
        <v>0</v>
      </c>
      <c r="T119" s="19">
        <f t="shared" si="24"/>
        <v>0</v>
      </c>
      <c r="U119" s="19">
        <f t="shared" si="24"/>
        <v>0</v>
      </c>
      <c r="V119" s="19">
        <f t="shared" si="24"/>
        <v>0</v>
      </c>
      <c r="W119" s="19">
        <f t="shared" si="24"/>
        <v>0</v>
      </c>
      <c r="X119" s="19">
        <f t="shared" si="24"/>
        <v>0</v>
      </c>
      <c r="Y119" s="19">
        <f t="shared" si="24"/>
        <v>0</v>
      </c>
      <c r="Z119" s="19">
        <f t="shared" si="24"/>
        <v>1.1976384000000001E-5</v>
      </c>
      <c r="AA119" s="19">
        <f t="shared" si="24"/>
        <v>7.0834399999999994E-5</v>
      </c>
      <c r="AB119" s="19">
        <f t="shared" si="24"/>
        <v>5.04504E-7</v>
      </c>
      <c r="AC119" s="19">
        <f t="shared" si="24"/>
        <v>0</v>
      </c>
      <c r="AD119" s="19">
        <f t="shared" si="24"/>
        <v>6.4576512000000008E-17</v>
      </c>
      <c r="AE119" s="19">
        <f t="shared" si="24"/>
        <v>7.8211840000000007E-17</v>
      </c>
      <c r="AF119" s="19">
        <f t="shared" si="24"/>
        <v>1.1176704E-15</v>
      </c>
      <c r="AG119" s="19">
        <f t="shared" si="24"/>
        <v>1.3552694400000001E-14</v>
      </c>
      <c r="AH119" s="19">
        <f t="shared" si="24"/>
        <v>4.02210816E-17</v>
      </c>
      <c r="AI119" s="19">
        <f t="shared" si="24"/>
        <v>2.85376E-13</v>
      </c>
      <c r="AJ119" s="19">
        <f t="shared" si="24"/>
        <v>6.0612608000000009E-8</v>
      </c>
      <c r="AK119" s="19">
        <f t="shared" si="24"/>
        <v>1.5850598400000003E-4</v>
      </c>
      <c r="AL119" s="19">
        <f t="shared" si="24"/>
        <v>2.8543872000000004E-16</v>
      </c>
      <c r="AM119" s="19">
        <f t="shared" si="24"/>
        <v>2.4330499199999997E-14</v>
      </c>
      <c r="AN119" s="4">
        <f t="shared" si="24"/>
        <v>5.6636159999999999E-6</v>
      </c>
    </row>
    <row r="120" spans="2:40" x14ac:dyDescent="0.3">
      <c r="B120" s="183" t="s">
        <v>566</v>
      </c>
      <c r="C120" s="184"/>
      <c r="D120" s="184"/>
      <c r="E120" s="187">
        <f>(E111)+E112+E113+E114+E115+E116+E117+E118+(E119)</f>
        <v>4.7541637051740012E-4</v>
      </c>
      <c r="F120" s="187">
        <f t="shared" ref="F120:AN120" si="25">(F111)+F112+F113+F114+F115+F116+F117+F118+(F119)</f>
        <v>4.7541637051740012E-4</v>
      </c>
      <c r="G120" s="187">
        <f t="shared" si="25"/>
        <v>1.3691575629575999E-10</v>
      </c>
      <c r="H120" s="187">
        <f t="shared" si="25"/>
        <v>6.3615925718514001E-11</v>
      </c>
      <c r="I120" s="187">
        <f t="shared" si="25"/>
        <v>3.7222996614804007E-12</v>
      </c>
      <c r="J120" s="187">
        <f t="shared" si="25"/>
        <v>5.7154502350763998E-7</v>
      </c>
      <c r="K120" s="187">
        <f t="shared" si="25"/>
        <v>1.3334933937546E-8</v>
      </c>
      <c r="L120" s="187">
        <f t="shared" si="25"/>
        <v>6.7220750205648002E-8</v>
      </c>
      <c r="M120" s="187">
        <f t="shared" si="25"/>
        <v>8.8296974700479993E-7</v>
      </c>
      <c r="N120" s="187">
        <f t="shared" si="25"/>
        <v>5.6317621683959989E-7</v>
      </c>
      <c r="O120" s="187">
        <f t="shared" si="25"/>
        <v>4.6104674250491998E-8</v>
      </c>
      <c r="P120" s="187">
        <f t="shared" si="25"/>
        <v>1.3678869366864001E-2</v>
      </c>
      <c r="Q120" s="187">
        <f t="shared" si="25"/>
        <v>1.6136520476192998E-6</v>
      </c>
      <c r="R120" s="187">
        <f t="shared" si="25"/>
        <v>0</v>
      </c>
      <c r="S120" s="187">
        <f t="shared" si="25"/>
        <v>0</v>
      </c>
      <c r="T120" s="187">
        <f t="shared" si="25"/>
        <v>0</v>
      </c>
      <c r="U120" s="187">
        <f t="shared" si="25"/>
        <v>0</v>
      </c>
      <c r="V120" s="187">
        <f t="shared" si="25"/>
        <v>0</v>
      </c>
      <c r="W120" s="187">
        <f t="shared" si="25"/>
        <v>0</v>
      </c>
      <c r="X120" s="187">
        <f t="shared" si="25"/>
        <v>0</v>
      </c>
      <c r="Y120" s="187">
        <f t="shared" si="25"/>
        <v>0</v>
      </c>
      <c r="Z120" s="187">
        <f t="shared" si="25"/>
        <v>1.1028458476619997E-3</v>
      </c>
      <c r="AA120" s="187">
        <f t="shared" si="25"/>
        <v>6.5227888410749977E-3</v>
      </c>
      <c r="AB120" s="187">
        <f t="shared" si="25"/>
        <v>4.6457273040750002E-5</v>
      </c>
      <c r="AC120" s="187">
        <f t="shared" si="25"/>
        <v>0</v>
      </c>
      <c r="AD120" s="187">
        <f t="shared" si="25"/>
        <v>5.9465309492159999E-15</v>
      </c>
      <c r="AE120" s="187">
        <f t="shared" si="25"/>
        <v>7.2021407281199991E-15</v>
      </c>
      <c r="AF120" s="187">
        <f t="shared" si="25"/>
        <v>1.0292072796719998E-13</v>
      </c>
      <c r="AG120" s="187">
        <f t="shared" si="25"/>
        <v>1.2480004602117E-12</v>
      </c>
      <c r="AH120" s="187">
        <f t="shared" si="25"/>
        <v>3.7037600690688002E-15</v>
      </c>
      <c r="AI120" s="187">
        <f t="shared" si="25"/>
        <v>2.6278861518E-11</v>
      </c>
      <c r="AJ120" s="187">
        <f t="shared" si="25"/>
        <v>5.5815146749439999E-6</v>
      </c>
      <c r="AK120" s="187">
        <f t="shared" si="25"/>
        <v>1.4596030511711999E-2</v>
      </c>
      <c r="AL120" s="187">
        <f t="shared" si="25"/>
        <v>2.6284637091960003E-14</v>
      </c>
      <c r="AM120" s="187">
        <f t="shared" si="25"/>
        <v>2.2404750894980994E-12</v>
      </c>
      <c r="AN120" s="189">
        <f t="shared" si="25"/>
        <v>5.2153432858799995E-4</v>
      </c>
    </row>
    <row r="121" spans="2:40" ht="15" thickBot="1" x14ac:dyDescent="0.35">
      <c r="B121" s="185"/>
      <c r="C121" s="186"/>
      <c r="D121" s="186"/>
      <c r="E121" s="188"/>
      <c r="F121" s="188"/>
      <c r="G121" s="188"/>
      <c r="H121" s="188"/>
      <c r="I121" s="188"/>
      <c r="J121" s="188"/>
      <c r="K121" s="188"/>
      <c r="L121" s="188"/>
      <c r="M121" s="188"/>
      <c r="N121" s="188"/>
      <c r="O121" s="188"/>
      <c r="P121" s="188"/>
      <c r="Q121" s="188"/>
      <c r="R121" s="188"/>
      <c r="S121" s="188"/>
      <c r="T121" s="188"/>
      <c r="U121" s="188"/>
      <c r="V121" s="188"/>
      <c r="W121" s="188"/>
      <c r="X121" s="188"/>
      <c r="Y121" s="188"/>
      <c r="Z121" s="188"/>
      <c r="AA121" s="188"/>
      <c r="AB121" s="188"/>
      <c r="AC121" s="188"/>
      <c r="AD121" s="188"/>
      <c r="AE121" s="188"/>
      <c r="AF121" s="188"/>
      <c r="AG121" s="188"/>
      <c r="AH121" s="188"/>
      <c r="AI121" s="188"/>
      <c r="AJ121" s="188"/>
      <c r="AK121" s="188"/>
      <c r="AL121" s="188"/>
      <c r="AM121" s="188"/>
      <c r="AN121" s="190"/>
    </row>
    <row r="123" spans="2:40" ht="15" thickBot="1" x14ac:dyDescent="0.35"/>
    <row r="124" spans="2:40" x14ac:dyDescent="0.3">
      <c r="B124" s="177" t="s">
        <v>583</v>
      </c>
    </row>
    <row r="125" spans="2:40" ht="15" thickBot="1" x14ac:dyDescent="0.35">
      <c r="B125" s="178"/>
    </row>
    <row r="126" spans="2:40" x14ac:dyDescent="0.3">
      <c r="B126" s="179" t="s">
        <v>0</v>
      </c>
      <c r="C126" s="181" t="s">
        <v>1</v>
      </c>
      <c r="D126" s="181" t="s">
        <v>2</v>
      </c>
      <c r="E126" s="56" t="s">
        <v>375</v>
      </c>
      <c r="F126" s="56" t="s">
        <v>376</v>
      </c>
      <c r="G126" s="56" t="s">
        <v>377</v>
      </c>
      <c r="H126" s="56" t="s">
        <v>378</v>
      </c>
      <c r="I126" s="56" t="s">
        <v>379</v>
      </c>
      <c r="J126" s="56" t="s">
        <v>380</v>
      </c>
      <c r="K126" s="56" t="s">
        <v>381</v>
      </c>
      <c r="L126" s="56" t="s">
        <v>382</v>
      </c>
      <c r="M126" s="56" t="s">
        <v>383</v>
      </c>
      <c r="N126" s="56" t="s">
        <v>384</v>
      </c>
      <c r="O126" s="56" t="s">
        <v>385</v>
      </c>
      <c r="P126" s="56" t="s">
        <v>386</v>
      </c>
      <c r="Q126" s="56" t="s">
        <v>387</v>
      </c>
      <c r="R126" s="56" t="s">
        <v>388</v>
      </c>
      <c r="S126" s="56" t="s">
        <v>389</v>
      </c>
      <c r="T126" s="56" t="s">
        <v>390</v>
      </c>
      <c r="U126" s="56" t="s">
        <v>391</v>
      </c>
      <c r="V126" s="56" t="s">
        <v>392</v>
      </c>
      <c r="W126" s="56" t="s">
        <v>393</v>
      </c>
      <c r="X126" s="56" t="s">
        <v>394</v>
      </c>
      <c r="Y126" s="56" t="s">
        <v>395</v>
      </c>
      <c r="Z126" s="56" t="s">
        <v>396</v>
      </c>
      <c r="AA126" s="56" t="s">
        <v>397</v>
      </c>
      <c r="AB126" s="56" t="s">
        <v>398</v>
      </c>
      <c r="AC126" s="56" t="s">
        <v>399</v>
      </c>
      <c r="AD126" s="56" t="s">
        <v>400</v>
      </c>
      <c r="AE126" s="56" t="s">
        <v>401</v>
      </c>
      <c r="AF126" s="56" t="s">
        <v>402</v>
      </c>
      <c r="AG126" s="56" t="s">
        <v>403</v>
      </c>
      <c r="AH126" s="56" t="s">
        <v>404</v>
      </c>
      <c r="AI126" s="56" t="s">
        <v>405</v>
      </c>
      <c r="AJ126" s="56" t="s">
        <v>406</v>
      </c>
      <c r="AK126" s="56" t="s">
        <v>407</v>
      </c>
      <c r="AL126" s="56" t="s">
        <v>408</v>
      </c>
      <c r="AM126" s="56" t="s">
        <v>409</v>
      </c>
      <c r="AN126" s="57" t="s">
        <v>410</v>
      </c>
    </row>
    <row r="127" spans="2:40" x14ac:dyDescent="0.3">
      <c r="B127" s="180"/>
      <c r="C127" s="182"/>
      <c r="D127" s="182"/>
      <c r="E127" s="59" t="s">
        <v>411</v>
      </c>
      <c r="F127" s="59" t="s">
        <v>411</v>
      </c>
      <c r="G127" s="59" t="s">
        <v>412</v>
      </c>
      <c r="H127" s="59" t="s">
        <v>411</v>
      </c>
      <c r="I127" s="59" t="s">
        <v>413</v>
      </c>
      <c r="J127" s="59" t="s">
        <v>414</v>
      </c>
      <c r="K127" s="59" t="s">
        <v>415</v>
      </c>
      <c r="L127" s="59" t="s">
        <v>416</v>
      </c>
      <c r="M127" s="59" t="s">
        <v>417</v>
      </c>
      <c r="N127" s="59" t="s">
        <v>418</v>
      </c>
      <c r="O127" s="59" t="s">
        <v>419</v>
      </c>
      <c r="P127" s="59" t="s">
        <v>420</v>
      </c>
      <c r="Q127" s="59" t="s">
        <v>421</v>
      </c>
      <c r="R127" s="59" t="s">
        <v>420</v>
      </c>
      <c r="S127" s="59" t="s">
        <v>420</v>
      </c>
      <c r="T127" s="59" t="s">
        <v>420</v>
      </c>
      <c r="U127" s="59" t="s">
        <v>420</v>
      </c>
      <c r="V127" s="59" t="s">
        <v>422</v>
      </c>
      <c r="W127" s="59" t="s">
        <v>423</v>
      </c>
      <c r="X127" s="59" t="s">
        <v>423</v>
      </c>
      <c r="Y127" s="59" t="s">
        <v>423</v>
      </c>
      <c r="Z127" s="59" t="s">
        <v>424</v>
      </c>
      <c r="AA127" s="59" t="s">
        <v>424</v>
      </c>
      <c r="AB127" s="59" t="s">
        <v>424</v>
      </c>
      <c r="AC127" s="59" t="s">
        <v>425</v>
      </c>
      <c r="AD127" s="59" t="s">
        <v>425</v>
      </c>
      <c r="AE127" s="59" t="s">
        <v>425</v>
      </c>
      <c r="AF127" s="59" t="s">
        <v>426</v>
      </c>
      <c r="AG127" s="59" t="s">
        <v>425</v>
      </c>
      <c r="AH127" s="59" t="s">
        <v>426</v>
      </c>
      <c r="AI127" s="59" t="s">
        <v>427</v>
      </c>
      <c r="AJ127" s="59" t="s">
        <v>428</v>
      </c>
      <c r="AK127" s="59" t="s">
        <v>424</v>
      </c>
      <c r="AL127" s="59" t="s">
        <v>425</v>
      </c>
      <c r="AM127" s="59" t="s">
        <v>425</v>
      </c>
      <c r="AN127" s="60" t="s">
        <v>429</v>
      </c>
    </row>
    <row r="128" spans="2:40" x14ac:dyDescent="0.3">
      <c r="B128" s="63" t="s">
        <v>34</v>
      </c>
      <c r="C128" t="s">
        <v>43</v>
      </c>
      <c r="D128" s="43">
        <v>87.922643199999996</v>
      </c>
      <c r="E128">
        <f>$D$128*C86</f>
        <v>14.331390841599999</v>
      </c>
      <c r="F128">
        <f t="shared" ref="F128:AN128" si="26">$D$128*D86</f>
        <v>14.331390841599999</v>
      </c>
      <c r="G128">
        <f t="shared" si="26"/>
        <v>7.7196080729600002E-3</v>
      </c>
      <c r="H128">
        <f t="shared" si="26"/>
        <v>5.2489817990399998E-3</v>
      </c>
      <c r="I128">
        <f t="shared" si="26"/>
        <v>3.2707223270399999E-6</v>
      </c>
      <c r="J128">
        <f t="shared" si="26"/>
        <v>4.1235719660800002E-2</v>
      </c>
      <c r="K128">
        <f t="shared" si="26"/>
        <v>1.07265624704E-3</v>
      </c>
      <c r="L128">
        <f t="shared" si="26"/>
        <v>8.3878201612800005E-3</v>
      </c>
      <c r="M128">
        <f t="shared" si="26"/>
        <v>9.1439548927999992E-2</v>
      </c>
      <c r="N128">
        <f t="shared" si="26"/>
        <v>3.4993211993599997E-2</v>
      </c>
      <c r="O128">
        <f t="shared" si="26"/>
        <v>3.9653112083199999E-4</v>
      </c>
      <c r="P128">
        <f t="shared" si="26"/>
        <v>218.04815513599999</v>
      </c>
      <c r="Q128">
        <f t="shared" si="26"/>
        <v>0.99352586815999988</v>
      </c>
      <c r="R128">
        <f t="shared" si="26"/>
        <v>3.1124615692799997</v>
      </c>
      <c r="S128">
        <f t="shared" si="26"/>
        <v>3.1124615692799997</v>
      </c>
      <c r="T128">
        <f t="shared" si="26"/>
        <v>218.04815513599999</v>
      </c>
      <c r="U128">
        <f t="shared" si="26"/>
        <v>218.04815513599999</v>
      </c>
      <c r="V128">
        <f t="shared" si="26"/>
        <v>2.3211577804800002E-2</v>
      </c>
      <c r="W128">
        <f t="shared" si="26"/>
        <v>0</v>
      </c>
      <c r="X128">
        <f t="shared" si="26"/>
        <v>0</v>
      </c>
      <c r="Y128">
        <f t="shared" si="26"/>
        <v>0</v>
      </c>
      <c r="Z128">
        <f t="shared" si="26"/>
        <v>50.11590662399999</v>
      </c>
      <c r="AA128">
        <f t="shared" si="26"/>
        <v>122.21247404799999</v>
      </c>
      <c r="AB128">
        <f t="shared" si="26"/>
        <v>10.2869492544</v>
      </c>
      <c r="AC128">
        <f t="shared" si="26"/>
        <v>0</v>
      </c>
      <c r="AD128">
        <f t="shared" si="26"/>
        <v>2.32115778048E-9</v>
      </c>
      <c r="AE128">
        <f t="shared" si="26"/>
        <v>2.5497566528E-9</v>
      </c>
      <c r="AF128">
        <f t="shared" si="26"/>
        <v>3.5608670496E-8</v>
      </c>
      <c r="AG128">
        <f t="shared" si="26"/>
        <v>1.2397092691199999E-7</v>
      </c>
      <c r="AH128">
        <f t="shared" si="26"/>
        <v>6.7524589977599996E-9</v>
      </c>
      <c r="AI128">
        <f t="shared" si="26"/>
        <v>9.1439548928000001E-7</v>
      </c>
      <c r="AJ128">
        <f t="shared" si="26"/>
        <v>1.12540983296</v>
      </c>
      <c r="AK128">
        <f t="shared" si="26"/>
        <v>182.87909785599999</v>
      </c>
      <c r="AL128">
        <f t="shared" si="26"/>
        <v>4.8797066975999996E-9</v>
      </c>
      <c r="AM128">
        <f t="shared" si="26"/>
        <v>1.6617379564799999E-7</v>
      </c>
      <c r="AN128">
        <f t="shared" si="26"/>
        <v>151.22694630399999</v>
      </c>
    </row>
    <row r="129" spans="2:40" x14ac:dyDescent="0.3">
      <c r="B129" s="63" t="s">
        <v>35</v>
      </c>
      <c r="C129" t="s">
        <v>43</v>
      </c>
      <c r="D129" s="43">
        <v>2.7239520000000002</v>
      </c>
      <c r="E129">
        <f>$D$129*C86</f>
        <v>0.44400417600000003</v>
      </c>
      <c r="F129">
        <f t="shared" ref="F129:AN129" si="27">$D$129*D86</f>
        <v>0.44400417600000003</v>
      </c>
      <c r="G129">
        <f t="shared" si="27"/>
        <v>2.3916298560000004E-4</v>
      </c>
      <c r="H129">
        <f t="shared" si="27"/>
        <v>1.6261993440000002E-4</v>
      </c>
      <c r="I129">
        <f t="shared" si="27"/>
        <v>1.0133101440000001E-7</v>
      </c>
      <c r="J129">
        <f t="shared" si="27"/>
        <v>1.2775334880000002E-3</v>
      </c>
      <c r="K129">
        <f t="shared" si="27"/>
        <v>3.3232214400000001E-5</v>
      </c>
      <c r="L129">
        <f t="shared" si="27"/>
        <v>2.5986502080000003E-4</v>
      </c>
      <c r="M129">
        <f t="shared" si="27"/>
        <v>2.8329100799999998E-3</v>
      </c>
      <c r="N129">
        <f t="shared" si="27"/>
        <v>1.0841328960000001E-3</v>
      </c>
      <c r="O129">
        <f t="shared" si="27"/>
        <v>1.2285023520000001E-5</v>
      </c>
      <c r="P129">
        <f t="shared" si="27"/>
        <v>6.7554009600000002</v>
      </c>
      <c r="Q129">
        <f t="shared" si="27"/>
        <v>3.0780657600000001E-2</v>
      </c>
      <c r="R129">
        <f t="shared" si="27"/>
        <v>9.6427900800000008E-2</v>
      </c>
      <c r="S129">
        <f t="shared" si="27"/>
        <v>9.6427900800000008E-2</v>
      </c>
      <c r="T129">
        <f t="shared" si="27"/>
        <v>6.7554009600000002</v>
      </c>
      <c r="U129">
        <f t="shared" si="27"/>
        <v>6.7554009600000002</v>
      </c>
      <c r="V129">
        <f t="shared" si="27"/>
        <v>7.191233280000001E-4</v>
      </c>
      <c r="W129">
        <f t="shared" si="27"/>
        <v>0</v>
      </c>
      <c r="X129">
        <f t="shared" si="27"/>
        <v>0</v>
      </c>
      <c r="Y129">
        <f t="shared" si="27"/>
        <v>0</v>
      </c>
      <c r="Z129">
        <f t="shared" si="27"/>
        <v>1.55265264</v>
      </c>
      <c r="AA129">
        <f t="shared" si="27"/>
        <v>3.7862932799999998</v>
      </c>
      <c r="AB129">
        <f t="shared" si="27"/>
        <v>0.31870238400000006</v>
      </c>
      <c r="AC129">
        <f t="shared" si="27"/>
        <v>0</v>
      </c>
      <c r="AD129">
        <f t="shared" si="27"/>
        <v>7.1912332800000003E-11</v>
      </c>
      <c r="AE129">
        <f t="shared" si="27"/>
        <v>7.8994608000000001E-11</v>
      </c>
      <c r="AF129">
        <f t="shared" si="27"/>
        <v>1.1032005600000001E-9</v>
      </c>
      <c r="AG129">
        <f t="shared" si="27"/>
        <v>3.8407723200000002E-9</v>
      </c>
      <c r="AH129">
        <f t="shared" si="27"/>
        <v>2.0919951359999999E-10</v>
      </c>
      <c r="AI129">
        <f t="shared" si="27"/>
        <v>2.8329100800000004E-8</v>
      </c>
      <c r="AJ129">
        <f t="shared" si="27"/>
        <v>3.4866585600000007E-2</v>
      </c>
      <c r="AK129">
        <f t="shared" si="27"/>
        <v>5.6658201600000009</v>
      </c>
      <c r="AL129">
        <f t="shared" si="27"/>
        <v>1.5117933600000002E-10</v>
      </c>
      <c r="AM129">
        <f t="shared" si="27"/>
        <v>5.1482692800000001E-9</v>
      </c>
      <c r="AN129">
        <f t="shared" si="27"/>
        <v>4.6851974400000005</v>
      </c>
    </row>
    <row r="130" spans="2:40" x14ac:dyDescent="0.3">
      <c r="B130" s="63" t="s">
        <v>37</v>
      </c>
      <c r="C130" t="s">
        <v>43</v>
      </c>
      <c r="D130" s="43">
        <v>31.131430000000002</v>
      </c>
      <c r="E130">
        <f>$D$130*C86</f>
        <v>5.0744230900000007</v>
      </c>
      <c r="F130">
        <f t="shared" ref="F130:AN130" si="28">$D$130*D86</f>
        <v>5.0744230900000007</v>
      </c>
      <c r="G130">
        <f t="shared" si="28"/>
        <v>2.7333395540000004E-3</v>
      </c>
      <c r="H130">
        <f t="shared" si="28"/>
        <v>1.8585463710000002E-3</v>
      </c>
      <c r="I130">
        <f t="shared" si="28"/>
        <v>1.1580891960000002E-6</v>
      </c>
      <c r="J130">
        <f t="shared" si="28"/>
        <v>1.4600640670000001E-2</v>
      </c>
      <c r="K130">
        <f t="shared" si="28"/>
        <v>3.7980344600000002E-4</v>
      </c>
      <c r="L130">
        <f t="shared" si="28"/>
        <v>2.9699384220000001E-3</v>
      </c>
      <c r="M130">
        <f t="shared" si="28"/>
        <v>3.2376687199999997E-2</v>
      </c>
      <c r="N130">
        <f t="shared" si="28"/>
        <v>1.2390309140000002E-2</v>
      </c>
      <c r="O130">
        <f t="shared" si="28"/>
        <v>1.4040274930000001E-4</v>
      </c>
      <c r="P130">
        <f t="shared" si="28"/>
        <v>77.205946400000002</v>
      </c>
      <c r="Q130">
        <f t="shared" si="28"/>
        <v>0.35178515900000001</v>
      </c>
      <c r="R130">
        <f t="shared" si="28"/>
        <v>1.102052622</v>
      </c>
      <c r="S130">
        <f t="shared" si="28"/>
        <v>1.102052622</v>
      </c>
      <c r="T130">
        <f t="shared" si="28"/>
        <v>77.205946400000002</v>
      </c>
      <c r="U130">
        <f t="shared" si="28"/>
        <v>77.205946400000002</v>
      </c>
      <c r="V130">
        <f t="shared" si="28"/>
        <v>8.2186975200000019E-3</v>
      </c>
      <c r="W130">
        <f t="shared" si="28"/>
        <v>0</v>
      </c>
      <c r="X130">
        <f t="shared" si="28"/>
        <v>0</v>
      </c>
      <c r="Y130">
        <f t="shared" si="28"/>
        <v>0</v>
      </c>
      <c r="Z130">
        <f t="shared" si="28"/>
        <v>17.7449151</v>
      </c>
      <c r="AA130">
        <f t="shared" si="28"/>
        <v>43.272687699999999</v>
      </c>
      <c r="AB130">
        <f t="shared" si="28"/>
        <v>3.6423773100000005</v>
      </c>
      <c r="AC130">
        <f t="shared" si="28"/>
        <v>0</v>
      </c>
      <c r="AD130">
        <f t="shared" si="28"/>
        <v>8.2186975200000009E-10</v>
      </c>
      <c r="AE130">
        <f t="shared" si="28"/>
        <v>9.0281147000000004E-10</v>
      </c>
      <c r="AF130">
        <f t="shared" si="28"/>
        <v>1.2608229150000001E-8</v>
      </c>
      <c r="AG130">
        <f t="shared" si="28"/>
        <v>4.3895316300000004E-8</v>
      </c>
      <c r="AH130">
        <f t="shared" si="28"/>
        <v>2.390893824E-9</v>
      </c>
      <c r="AI130">
        <f t="shared" si="28"/>
        <v>3.2376687200000003E-7</v>
      </c>
      <c r="AJ130">
        <f t="shared" si="28"/>
        <v>0.39848230400000006</v>
      </c>
      <c r="AK130">
        <f t="shared" si="28"/>
        <v>64.753374400000013</v>
      </c>
      <c r="AL130">
        <f t="shared" si="28"/>
        <v>1.7277943650000002E-9</v>
      </c>
      <c r="AM130">
        <f t="shared" si="28"/>
        <v>5.8838402700000001E-8</v>
      </c>
      <c r="AN130">
        <f t="shared" si="28"/>
        <v>53.5460596</v>
      </c>
    </row>
    <row r="131" spans="2:40" x14ac:dyDescent="0.3">
      <c r="B131" s="63" t="s">
        <v>271</v>
      </c>
      <c r="C131" t="s">
        <v>43</v>
      </c>
      <c r="D131" s="43">
        <v>0.15</v>
      </c>
      <c r="E131">
        <f>$D$131*C86</f>
        <v>2.445E-2</v>
      </c>
      <c r="F131">
        <f t="shared" ref="F131:AN131" si="29">$D$131*D86</f>
        <v>2.445E-2</v>
      </c>
      <c r="G131">
        <f t="shared" si="29"/>
        <v>1.3170000000000001E-5</v>
      </c>
      <c r="H131">
        <f t="shared" si="29"/>
        <v>8.9549999999999998E-6</v>
      </c>
      <c r="I131">
        <f t="shared" si="29"/>
        <v>5.5800000000000002E-9</v>
      </c>
      <c r="J131">
        <f t="shared" si="29"/>
        <v>7.0350000000000002E-5</v>
      </c>
      <c r="K131">
        <f t="shared" si="29"/>
        <v>1.8299999999999998E-6</v>
      </c>
      <c r="L131">
        <f t="shared" si="29"/>
        <v>1.431E-5</v>
      </c>
      <c r="M131">
        <f t="shared" si="29"/>
        <v>1.5599999999999997E-4</v>
      </c>
      <c r="N131">
        <f t="shared" si="29"/>
        <v>5.9700000000000001E-5</v>
      </c>
      <c r="O131">
        <f t="shared" si="29"/>
        <v>6.765E-7</v>
      </c>
      <c r="P131">
        <f t="shared" si="29"/>
        <v>0.372</v>
      </c>
      <c r="Q131">
        <f t="shared" si="29"/>
        <v>1.6949999999999999E-3</v>
      </c>
      <c r="R131">
        <f t="shared" si="29"/>
        <v>5.3099999999999996E-3</v>
      </c>
      <c r="S131">
        <f t="shared" si="29"/>
        <v>5.3099999999999996E-3</v>
      </c>
      <c r="T131">
        <f t="shared" si="29"/>
        <v>0.372</v>
      </c>
      <c r="U131">
        <f t="shared" si="29"/>
        <v>0.372</v>
      </c>
      <c r="V131">
        <f t="shared" si="29"/>
        <v>3.96E-5</v>
      </c>
      <c r="W131">
        <f t="shared" si="29"/>
        <v>0</v>
      </c>
      <c r="X131">
        <f t="shared" si="29"/>
        <v>0</v>
      </c>
      <c r="Y131">
        <f t="shared" si="29"/>
        <v>0</v>
      </c>
      <c r="Z131">
        <f t="shared" si="29"/>
        <v>8.5499999999999993E-2</v>
      </c>
      <c r="AA131">
        <f t="shared" si="29"/>
        <v>0.20849999999999999</v>
      </c>
      <c r="AB131">
        <f t="shared" si="29"/>
        <v>1.755E-2</v>
      </c>
      <c r="AC131">
        <f t="shared" si="29"/>
        <v>0</v>
      </c>
      <c r="AD131">
        <f t="shared" si="29"/>
        <v>3.9600000000000001E-12</v>
      </c>
      <c r="AE131">
        <f t="shared" si="29"/>
        <v>4.3499999999999998E-12</v>
      </c>
      <c r="AF131">
        <f t="shared" si="29"/>
        <v>6.0749999999999997E-11</v>
      </c>
      <c r="AG131">
        <f t="shared" si="29"/>
        <v>2.1149999999999999E-10</v>
      </c>
      <c r="AH131">
        <f t="shared" si="29"/>
        <v>1.1519999999999999E-11</v>
      </c>
      <c r="AI131">
        <f t="shared" si="29"/>
        <v>1.56E-9</v>
      </c>
      <c r="AJ131">
        <f t="shared" si="29"/>
        <v>1.92E-3</v>
      </c>
      <c r="AK131">
        <f t="shared" si="29"/>
        <v>0.312</v>
      </c>
      <c r="AL131">
        <f t="shared" si="29"/>
        <v>8.3249999999999994E-12</v>
      </c>
      <c r="AM131">
        <f t="shared" si="29"/>
        <v>2.8349999999999995E-10</v>
      </c>
      <c r="AN131">
        <f t="shared" si="29"/>
        <v>0.25800000000000001</v>
      </c>
    </row>
    <row r="132" spans="2:40" x14ac:dyDescent="0.3">
      <c r="B132" s="63" t="s">
        <v>273</v>
      </c>
      <c r="C132" t="s">
        <v>43</v>
      </c>
      <c r="D132" s="43">
        <v>0.9827999999999999</v>
      </c>
      <c r="E132">
        <f>$D$132*C86</f>
        <v>0.16019639999999999</v>
      </c>
      <c r="F132">
        <f t="shared" ref="F132:AN132" si="30">$D$132*D86</f>
        <v>0.16019639999999999</v>
      </c>
      <c r="G132">
        <f t="shared" si="30"/>
        <v>8.6289839999999991E-5</v>
      </c>
      <c r="H132">
        <f t="shared" si="30"/>
        <v>5.8673159999999996E-5</v>
      </c>
      <c r="I132">
        <f t="shared" si="30"/>
        <v>3.6560159999999996E-8</v>
      </c>
      <c r="J132">
        <f t="shared" si="30"/>
        <v>4.6093319999999997E-4</v>
      </c>
      <c r="K132">
        <f t="shared" si="30"/>
        <v>1.1990159999999998E-5</v>
      </c>
      <c r="L132">
        <f t="shared" si="30"/>
        <v>9.3759119999999989E-5</v>
      </c>
      <c r="M132">
        <f t="shared" si="30"/>
        <v>1.0221119999999997E-3</v>
      </c>
      <c r="N132">
        <f t="shared" si="30"/>
        <v>3.9115439999999998E-4</v>
      </c>
      <c r="O132">
        <f t="shared" si="30"/>
        <v>4.4324279999999992E-6</v>
      </c>
      <c r="P132">
        <f t="shared" si="30"/>
        <v>2.4373439999999995</v>
      </c>
      <c r="Q132">
        <f t="shared" si="30"/>
        <v>1.1105639999999998E-2</v>
      </c>
      <c r="R132">
        <f t="shared" si="30"/>
        <v>3.4791119999999995E-2</v>
      </c>
      <c r="S132">
        <f t="shared" si="30"/>
        <v>3.4791119999999995E-2</v>
      </c>
      <c r="T132">
        <f t="shared" si="30"/>
        <v>2.4373439999999995</v>
      </c>
      <c r="U132">
        <f t="shared" si="30"/>
        <v>2.4373439999999995</v>
      </c>
      <c r="V132">
        <f t="shared" si="30"/>
        <v>2.5945919999999998E-4</v>
      </c>
      <c r="W132">
        <f t="shared" si="30"/>
        <v>0</v>
      </c>
      <c r="X132">
        <f t="shared" si="30"/>
        <v>0</v>
      </c>
      <c r="Y132">
        <f t="shared" si="30"/>
        <v>0</v>
      </c>
      <c r="Z132">
        <f t="shared" si="30"/>
        <v>0.56019599999999992</v>
      </c>
      <c r="AA132">
        <f t="shared" si="30"/>
        <v>1.3660919999999999</v>
      </c>
      <c r="AB132">
        <f t="shared" si="30"/>
        <v>0.1149876</v>
      </c>
      <c r="AC132">
        <f t="shared" si="30"/>
        <v>0</v>
      </c>
      <c r="AD132">
        <f t="shared" si="30"/>
        <v>2.5945919999999999E-11</v>
      </c>
      <c r="AE132">
        <f t="shared" si="30"/>
        <v>2.8501199999999997E-11</v>
      </c>
      <c r="AF132">
        <f t="shared" si="30"/>
        <v>3.9803399999999995E-10</v>
      </c>
      <c r="AG132">
        <f t="shared" si="30"/>
        <v>1.3857479999999999E-9</v>
      </c>
      <c r="AH132">
        <f t="shared" si="30"/>
        <v>7.5479039999999983E-11</v>
      </c>
      <c r="AI132">
        <f t="shared" si="30"/>
        <v>1.022112E-8</v>
      </c>
      <c r="AJ132">
        <f t="shared" si="30"/>
        <v>1.257984E-2</v>
      </c>
      <c r="AK132">
        <f t="shared" si="30"/>
        <v>2.0442239999999998</v>
      </c>
      <c r="AL132">
        <f t="shared" si="30"/>
        <v>5.4545399999999996E-11</v>
      </c>
      <c r="AM132">
        <f t="shared" si="30"/>
        <v>1.8574919999999998E-9</v>
      </c>
      <c r="AN132">
        <f t="shared" si="30"/>
        <v>1.6904159999999997</v>
      </c>
    </row>
    <row r="133" spans="2:40" x14ac:dyDescent="0.3">
      <c r="B133" s="63" t="s">
        <v>241</v>
      </c>
      <c r="C133" t="s">
        <v>43</v>
      </c>
      <c r="D133" s="43">
        <v>4.4980000000000002</v>
      </c>
      <c r="E133">
        <f>$D$133*C86</f>
        <v>0.7331740000000001</v>
      </c>
      <c r="F133">
        <f t="shared" ref="F133:AN133" si="31">$D$133*D86</f>
        <v>0.7331740000000001</v>
      </c>
      <c r="G133">
        <f t="shared" si="31"/>
        <v>3.9492440000000003E-4</v>
      </c>
      <c r="H133">
        <f t="shared" si="31"/>
        <v>2.6853059999999999E-4</v>
      </c>
      <c r="I133">
        <f t="shared" si="31"/>
        <v>1.6732560000000003E-7</v>
      </c>
      <c r="J133">
        <f t="shared" si="31"/>
        <v>2.1095620000000002E-3</v>
      </c>
      <c r="K133">
        <f t="shared" si="31"/>
        <v>5.48756E-5</v>
      </c>
      <c r="L133">
        <f t="shared" si="31"/>
        <v>4.2910920000000001E-4</v>
      </c>
      <c r="M133">
        <f t="shared" si="31"/>
        <v>4.6779199999999995E-3</v>
      </c>
      <c r="N133">
        <f t="shared" si="31"/>
        <v>1.7902040000000001E-3</v>
      </c>
      <c r="O133">
        <f t="shared" si="31"/>
        <v>2.0285980000000001E-5</v>
      </c>
      <c r="P133">
        <f t="shared" si="31"/>
        <v>11.15504</v>
      </c>
      <c r="Q133">
        <f t="shared" si="31"/>
        <v>5.0827400000000002E-2</v>
      </c>
      <c r="R133">
        <f t="shared" si="31"/>
        <v>0.15922920000000002</v>
      </c>
      <c r="S133">
        <f t="shared" si="31"/>
        <v>0.15922920000000002</v>
      </c>
      <c r="T133">
        <f t="shared" si="31"/>
        <v>11.15504</v>
      </c>
      <c r="U133">
        <f t="shared" si="31"/>
        <v>11.15504</v>
      </c>
      <c r="V133">
        <f t="shared" si="31"/>
        <v>1.1874720000000002E-3</v>
      </c>
      <c r="W133">
        <f t="shared" si="31"/>
        <v>0</v>
      </c>
      <c r="X133">
        <f t="shared" si="31"/>
        <v>0</v>
      </c>
      <c r="Y133">
        <f t="shared" si="31"/>
        <v>0</v>
      </c>
      <c r="Z133">
        <f t="shared" si="31"/>
        <v>2.56386</v>
      </c>
      <c r="AA133">
        <f t="shared" si="31"/>
        <v>6.2522199999999994</v>
      </c>
      <c r="AB133">
        <f t="shared" si="31"/>
        <v>0.52626600000000001</v>
      </c>
      <c r="AC133">
        <f t="shared" si="31"/>
        <v>0</v>
      </c>
      <c r="AD133">
        <f t="shared" si="31"/>
        <v>1.1874720000000002E-10</v>
      </c>
      <c r="AE133">
        <f t="shared" si="31"/>
        <v>1.3044200000000001E-10</v>
      </c>
      <c r="AF133">
        <f t="shared" si="31"/>
        <v>1.8216900000000001E-9</v>
      </c>
      <c r="AG133">
        <f t="shared" si="31"/>
        <v>6.3421800000000009E-9</v>
      </c>
      <c r="AH133">
        <f t="shared" si="31"/>
        <v>3.4544640000000002E-10</v>
      </c>
      <c r="AI133">
        <f t="shared" si="31"/>
        <v>4.6779200000000002E-8</v>
      </c>
      <c r="AJ133">
        <f t="shared" si="31"/>
        <v>5.7574400000000005E-2</v>
      </c>
      <c r="AK133">
        <f t="shared" si="31"/>
        <v>9.3558400000000006</v>
      </c>
      <c r="AL133">
        <f t="shared" si="31"/>
        <v>2.4963900000000002E-10</v>
      </c>
      <c r="AM133">
        <f t="shared" si="31"/>
        <v>8.5012200000000001E-9</v>
      </c>
      <c r="AN133">
        <f t="shared" si="31"/>
        <v>7.7365599999999999</v>
      </c>
    </row>
    <row r="134" spans="2:40" x14ac:dyDescent="0.3">
      <c r="B134" s="63" t="s">
        <v>245</v>
      </c>
      <c r="C134" t="s">
        <v>43</v>
      </c>
      <c r="D134" s="43">
        <v>1.7000000000000001E-2</v>
      </c>
      <c r="E134">
        <f>$D$134*C86</f>
        <v>2.7710000000000005E-3</v>
      </c>
      <c r="F134">
        <f t="shared" ref="F134:AN134" si="32">$D$134*D86</f>
        <v>2.7710000000000005E-3</v>
      </c>
      <c r="G134">
        <f t="shared" si="32"/>
        <v>1.4926000000000001E-6</v>
      </c>
      <c r="H134">
        <f t="shared" si="32"/>
        <v>1.0149E-6</v>
      </c>
      <c r="I134">
        <f t="shared" si="32"/>
        <v>6.3240000000000011E-10</v>
      </c>
      <c r="J134">
        <f t="shared" si="32"/>
        <v>7.9730000000000014E-6</v>
      </c>
      <c r="K134">
        <f t="shared" si="32"/>
        <v>2.0740000000000002E-7</v>
      </c>
      <c r="L134">
        <f t="shared" si="32"/>
        <v>1.6218000000000001E-6</v>
      </c>
      <c r="M134">
        <f t="shared" si="32"/>
        <v>1.768E-5</v>
      </c>
      <c r="N134">
        <f t="shared" si="32"/>
        <v>6.7660000000000009E-6</v>
      </c>
      <c r="O134">
        <f t="shared" si="32"/>
        <v>7.6670000000000011E-8</v>
      </c>
      <c r="P134">
        <f t="shared" si="32"/>
        <v>4.2160000000000003E-2</v>
      </c>
      <c r="Q134">
        <f t="shared" si="32"/>
        <v>1.9210000000000001E-4</v>
      </c>
      <c r="R134">
        <f t="shared" si="32"/>
        <v>6.018000000000001E-4</v>
      </c>
      <c r="S134">
        <f t="shared" si="32"/>
        <v>6.018000000000001E-4</v>
      </c>
      <c r="T134">
        <f t="shared" si="32"/>
        <v>4.2160000000000003E-2</v>
      </c>
      <c r="U134">
        <f t="shared" si="32"/>
        <v>4.2160000000000003E-2</v>
      </c>
      <c r="V134">
        <f t="shared" si="32"/>
        <v>4.4880000000000009E-6</v>
      </c>
      <c r="W134">
        <f t="shared" si="32"/>
        <v>0</v>
      </c>
      <c r="X134">
        <f t="shared" si="32"/>
        <v>0</v>
      </c>
      <c r="Y134">
        <f t="shared" si="32"/>
        <v>0</v>
      </c>
      <c r="Z134">
        <f t="shared" si="32"/>
        <v>9.6900000000000007E-3</v>
      </c>
      <c r="AA134">
        <f t="shared" si="32"/>
        <v>2.3630000000000002E-2</v>
      </c>
      <c r="AB134">
        <f t="shared" si="32"/>
        <v>1.9890000000000003E-3</v>
      </c>
      <c r="AC134">
        <f t="shared" si="32"/>
        <v>0</v>
      </c>
      <c r="AD134">
        <f t="shared" si="32"/>
        <v>4.4880000000000007E-13</v>
      </c>
      <c r="AE134">
        <f t="shared" si="32"/>
        <v>4.9300000000000002E-13</v>
      </c>
      <c r="AF134">
        <f t="shared" si="32"/>
        <v>6.8850000000000007E-12</v>
      </c>
      <c r="AG134">
        <f t="shared" si="32"/>
        <v>2.3970000000000002E-11</v>
      </c>
      <c r="AH134">
        <f t="shared" si="32"/>
        <v>1.3056E-12</v>
      </c>
      <c r="AI134">
        <f t="shared" si="32"/>
        <v>1.7680000000000003E-10</v>
      </c>
      <c r="AJ134">
        <f t="shared" si="32"/>
        <v>2.1760000000000003E-4</v>
      </c>
      <c r="AK134">
        <f t="shared" si="32"/>
        <v>3.5360000000000003E-2</v>
      </c>
      <c r="AL134">
        <f t="shared" si="32"/>
        <v>9.4350000000000017E-13</v>
      </c>
      <c r="AM134">
        <f t="shared" si="32"/>
        <v>3.2130000000000003E-11</v>
      </c>
      <c r="AN134">
        <f t="shared" si="32"/>
        <v>2.9240000000000002E-2</v>
      </c>
    </row>
    <row r="135" spans="2:40" x14ac:dyDescent="0.3">
      <c r="B135" s="103" t="s">
        <v>101</v>
      </c>
      <c r="C135" t="s">
        <v>43</v>
      </c>
      <c r="D135" s="43">
        <v>19.689999999999998</v>
      </c>
      <c r="E135">
        <f>$D$135*C86</f>
        <v>3.2094699999999996</v>
      </c>
      <c r="F135">
        <f t="shared" ref="F135:AN135" si="33">$D$135*D86</f>
        <v>3.2094699999999996</v>
      </c>
      <c r="G135">
        <f t="shared" si="33"/>
        <v>1.7287819999999999E-3</v>
      </c>
      <c r="H135">
        <f t="shared" si="33"/>
        <v>1.1754929999999999E-3</v>
      </c>
      <c r="I135">
        <f t="shared" si="33"/>
        <v>7.3246799999999994E-7</v>
      </c>
      <c r="J135">
        <f t="shared" si="33"/>
        <v>9.234609999999999E-3</v>
      </c>
      <c r="K135">
        <f t="shared" si="33"/>
        <v>2.4021799999999997E-4</v>
      </c>
      <c r="L135">
        <f t="shared" si="33"/>
        <v>1.8784259999999999E-3</v>
      </c>
      <c r="M135">
        <f t="shared" si="33"/>
        <v>2.0477599999999995E-2</v>
      </c>
      <c r="N135">
        <f t="shared" si="33"/>
        <v>7.836619999999999E-3</v>
      </c>
      <c r="O135">
        <f t="shared" si="33"/>
        <v>8.8801899999999987E-5</v>
      </c>
      <c r="P135">
        <f t="shared" si="33"/>
        <v>48.831199999999995</v>
      </c>
      <c r="Q135">
        <f t="shared" si="33"/>
        <v>0.22249699999999997</v>
      </c>
      <c r="R135">
        <f t="shared" si="33"/>
        <v>0.69702599999999992</v>
      </c>
      <c r="S135">
        <f t="shared" si="33"/>
        <v>0.69702599999999992</v>
      </c>
      <c r="T135">
        <f t="shared" si="33"/>
        <v>48.831199999999995</v>
      </c>
      <c r="U135">
        <f t="shared" si="33"/>
        <v>48.831199999999995</v>
      </c>
      <c r="V135">
        <f t="shared" si="33"/>
        <v>5.1981599999999994E-3</v>
      </c>
      <c r="W135">
        <f t="shared" si="33"/>
        <v>0</v>
      </c>
      <c r="X135">
        <f t="shared" si="33"/>
        <v>0</v>
      </c>
      <c r="Y135">
        <f t="shared" si="33"/>
        <v>0</v>
      </c>
      <c r="Z135">
        <f t="shared" si="33"/>
        <v>11.223299999999998</v>
      </c>
      <c r="AA135">
        <f t="shared" si="33"/>
        <v>27.369099999999996</v>
      </c>
      <c r="AB135">
        <f t="shared" si="33"/>
        <v>2.3037299999999998</v>
      </c>
      <c r="AC135">
        <f t="shared" si="33"/>
        <v>0</v>
      </c>
      <c r="AD135">
        <f t="shared" si="33"/>
        <v>5.1981599999999993E-10</v>
      </c>
      <c r="AE135">
        <f t="shared" si="33"/>
        <v>5.7100999999999998E-10</v>
      </c>
      <c r="AF135">
        <f t="shared" si="33"/>
        <v>7.9744499999999987E-9</v>
      </c>
      <c r="AG135">
        <f t="shared" si="33"/>
        <v>2.77629E-8</v>
      </c>
      <c r="AH135">
        <f t="shared" si="33"/>
        <v>1.5121919999999997E-9</v>
      </c>
      <c r="AI135">
        <f t="shared" si="33"/>
        <v>2.0477599999999998E-7</v>
      </c>
      <c r="AJ135">
        <f t="shared" si="33"/>
        <v>0.25203199999999998</v>
      </c>
      <c r="AK135">
        <f t="shared" si="33"/>
        <v>40.955199999999998</v>
      </c>
      <c r="AL135">
        <f t="shared" si="33"/>
        <v>1.0927949999999998E-9</v>
      </c>
      <c r="AM135">
        <f t="shared" si="33"/>
        <v>3.721409999999999E-8</v>
      </c>
      <c r="AN135">
        <f t="shared" si="33"/>
        <v>33.866799999999998</v>
      </c>
    </row>
    <row r="136" spans="2:40" ht="15" thickBot="1" x14ac:dyDescent="0.35">
      <c r="B136" s="103" t="s">
        <v>154</v>
      </c>
      <c r="C136" t="s">
        <v>43</v>
      </c>
      <c r="D136" s="44">
        <v>1.5680000000000001</v>
      </c>
      <c r="E136">
        <f>$D$136*C86</f>
        <v>0.25558400000000003</v>
      </c>
      <c r="F136">
        <f t="shared" ref="F136:AN136" si="34">$D$136*D86</f>
        <v>0.25558400000000003</v>
      </c>
      <c r="G136">
        <f t="shared" si="34"/>
        <v>1.376704E-4</v>
      </c>
      <c r="H136">
        <f t="shared" si="34"/>
        <v>9.3609600000000006E-5</v>
      </c>
      <c r="I136">
        <f t="shared" si="34"/>
        <v>5.8329600000000005E-8</v>
      </c>
      <c r="J136">
        <f t="shared" si="34"/>
        <v>7.3539200000000008E-4</v>
      </c>
      <c r="K136">
        <f t="shared" si="34"/>
        <v>1.9129600000000001E-5</v>
      </c>
      <c r="L136">
        <f t="shared" si="34"/>
        <v>1.495872E-4</v>
      </c>
      <c r="M136">
        <f t="shared" si="34"/>
        <v>1.63072E-3</v>
      </c>
      <c r="N136">
        <f t="shared" si="34"/>
        <v>6.2406400000000002E-4</v>
      </c>
      <c r="O136">
        <f t="shared" si="34"/>
        <v>7.0716800000000007E-6</v>
      </c>
      <c r="P136">
        <f t="shared" si="34"/>
        <v>3.8886400000000001</v>
      </c>
      <c r="Q136">
        <f t="shared" si="34"/>
        <v>1.7718399999999999E-2</v>
      </c>
      <c r="R136">
        <f t="shared" si="34"/>
        <v>5.5507200000000007E-2</v>
      </c>
      <c r="S136">
        <f t="shared" si="34"/>
        <v>5.5507200000000007E-2</v>
      </c>
      <c r="T136">
        <f t="shared" si="34"/>
        <v>3.8886400000000001</v>
      </c>
      <c r="U136">
        <f t="shared" si="34"/>
        <v>3.8886400000000001</v>
      </c>
      <c r="V136">
        <f t="shared" si="34"/>
        <v>4.1395200000000004E-4</v>
      </c>
      <c r="W136">
        <f t="shared" si="34"/>
        <v>0</v>
      </c>
      <c r="X136">
        <f t="shared" si="34"/>
        <v>0</v>
      </c>
      <c r="Y136">
        <f t="shared" si="34"/>
        <v>0</v>
      </c>
      <c r="Z136">
        <f t="shared" si="34"/>
        <v>0.89376</v>
      </c>
      <c r="AA136">
        <f t="shared" si="34"/>
        <v>2.1795200000000001</v>
      </c>
      <c r="AB136">
        <f t="shared" si="34"/>
        <v>0.18345600000000001</v>
      </c>
      <c r="AC136">
        <f t="shared" si="34"/>
        <v>0</v>
      </c>
      <c r="AD136">
        <f t="shared" si="34"/>
        <v>4.1395200000000002E-11</v>
      </c>
      <c r="AE136">
        <f t="shared" si="34"/>
        <v>4.5472000000000003E-11</v>
      </c>
      <c r="AF136">
        <f t="shared" si="34"/>
        <v>6.3504000000000001E-10</v>
      </c>
      <c r="AG136">
        <f t="shared" si="34"/>
        <v>2.2108800000000001E-9</v>
      </c>
      <c r="AH136">
        <f t="shared" si="34"/>
        <v>1.204224E-10</v>
      </c>
      <c r="AI136">
        <f t="shared" si="34"/>
        <v>1.6307200000000003E-8</v>
      </c>
      <c r="AJ136">
        <f t="shared" si="34"/>
        <v>2.0070400000000002E-2</v>
      </c>
      <c r="AK136">
        <f t="shared" si="34"/>
        <v>3.2614400000000003</v>
      </c>
      <c r="AL136">
        <f t="shared" si="34"/>
        <v>8.7024000000000009E-11</v>
      </c>
      <c r="AM136">
        <f t="shared" si="34"/>
        <v>2.9635200000000001E-9</v>
      </c>
      <c r="AN136">
        <f t="shared" si="34"/>
        <v>2.6969600000000002</v>
      </c>
    </row>
    <row r="137" spans="2:40" x14ac:dyDescent="0.3">
      <c r="B137" s="171" t="s">
        <v>500</v>
      </c>
      <c r="C137" s="172"/>
      <c r="D137" s="172"/>
      <c r="E137" s="187">
        <f>(E128)+E129+E130+E131+E132+E133+E134+E135+(E136)</f>
        <v>24.235463507600002</v>
      </c>
      <c r="F137" s="187">
        <f t="shared" ref="F137:AN137" si="35">(F128)+F129+F130+F131+F132+F133+F134+F135+(F136)</f>
        <v>24.235463507600002</v>
      </c>
      <c r="G137" s="187">
        <f t="shared" si="35"/>
        <v>1.3054439852559999E-2</v>
      </c>
      <c r="H137" s="187">
        <f t="shared" si="35"/>
        <v>8.8764243644399998E-3</v>
      </c>
      <c r="I137" s="187">
        <f t="shared" si="35"/>
        <v>5.5310382974400001E-6</v>
      </c>
      <c r="J137" s="187">
        <f t="shared" si="35"/>
        <v>6.9732714018800004E-2</v>
      </c>
      <c r="K137" s="187">
        <f t="shared" si="35"/>
        <v>1.8139426674399998E-3</v>
      </c>
      <c r="L137" s="187">
        <f t="shared" si="35"/>
        <v>1.4184436924080003E-2</v>
      </c>
      <c r="M137" s="187">
        <f t="shared" si="35"/>
        <v>0.15463117820799996</v>
      </c>
      <c r="N137" s="187">
        <f t="shared" si="35"/>
        <v>5.9176162429599992E-2</v>
      </c>
      <c r="O137" s="187">
        <f t="shared" si="35"/>
        <v>6.7056405165199996E-4</v>
      </c>
      <c r="P137" s="187">
        <f t="shared" si="35"/>
        <v>368.73588649600003</v>
      </c>
      <c r="Q137" s="187">
        <f t="shared" si="35"/>
        <v>1.6801272247599999</v>
      </c>
      <c r="R137" s="187">
        <f t="shared" si="35"/>
        <v>5.2634074120800003</v>
      </c>
      <c r="S137" s="187">
        <f t="shared" si="35"/>
        <v>5.2634074120800003</v>
      </c>
      <c r="T137" s="187">
        <f t="shared" si="35"/>
        <v>368.73588649600003</v>
      </c>
      <c r="U137" s="187">
        <f t="shared" si="35"/>
        <v>368.73588649600003</v>
      </c>
      <c r="V137" s="187">
        <f t="shared" si="35"/>
        <v>3.9252529852800006E-2</v>
      </c>
      <c r="W137" s="187">
        <f t="shared" si="35"/>
        <v>0</v>
      </c>
      <c r="X137" s="187">
        <f t="shared" si="35"/>
        <v>0</v>
      </c>
      <c r="Y137" s="187">
        <f t="shared" si="35"/>
        <v>0</v>
      </c>
      <c r="Z137" s="187">
        <f t="shared" si="35"/>
        <v>84.749780364000003</v>
      </c>
      <c r="AA137" s="187">
        <f t="shared" si="35"/>
        <v>206.67051702799998</v>
      </c>
      <c r="AB137" s="187">
        <f t="shared" si="35"/>
        <v>17.3960075484</v>
      </c>
      <c r="AC137" s="187">
        <f t="shared" si="35"/>
        <v>0</v>
      </c>
      <c r="AD137" s="187">
        <f t="shared" si="35"/>
        <v>3.92525298528E-9</v>
      </c>
      <c r="AE137" s="187">
        <f t="shared" si="35"/>
        <v>4.3118309307999997E-9</v>
      </c>
      <c r="AF137" s="187">
        <f t="shared" si="35"/>
        <v>6.0216949206000004E-8</v>
      </c>
      <c r="AG137" s="187">
        <f t="shared" si="35"/>
        <v>2.0964419353199999E-7</v>
      </c>
      <c r="AH137" s="187">
        <f t="shared" si="35"/>
        <v>1.1418917775359998E-8</v>
      </c>
      <c r="AI137" s="187">
        <f t="shared" si="35"/>
        <v>1.54631178208E-6</v>
      </c>
      <c r="AJ137" s="187">
        <f t="shared" si="35"/>
        <v>1.9031529625600001</v>
      </c>
      <c r="AK137" s="187">
        <f t="shared" si="35"/>
        <v>309.26235641600005</v>
      </c>
      <c r="AL137" s="187">
        <f t="shared" si="35"/>
        <v>8.2519522985999998E-9</v>
      </c>
      <c r="AM137" s="187">
        <f t="shared" si="35"/>
        <v>2.8101242962799994E-7</v>
      </c>
      <c r="AN137" s="187">
        <f t="shared" si="35"/>
        <v>255.73617934399999</v>
      </c>
    </row>
    <row r="138" spans="2:40" ht="15" thickBot="1" x14ac:dyDescent="0.35">
      <c r="B138" s="173"/>
      <c r="C138" s="174"/>
      <c r="D138" s="174"/>
      <c r="E138" s="188"/>
      <c r="F138" s="188"/>
      <c r="G138" s="188"/>
      <c r="H138" s="188"/>
      <c r="I138" s="188"/>
      <c r="J138" s="188"/>
      <c r="K138" s="188"/>
      <c r="L138" s="188"/>
      <c r="M138" s="188"/>
      <c r="N138" s="188"/>
      <c r="O138" s="188"/>
      <c r="P138" s="188"/>
      <c r="Q138" s="188"/>
      <c r="R138" s="188"/>
      <c r="S138" s="188"/>
      <c r="T138" s="188"/>
      <c r="U138" s="188"/>
      <c r="V138" s="188"/>
      <c r="W138" s="188"/>
      <c r="X138" s="188"/>
      <c r="Y138" s="188"/>
      <c r="Z138" s="188"/>
      <c r="AA138" s="188"/>
      <c r="AB138" s="188"/>
      <c r="AC138" s="188"/>
      <c r="AD138" s="188"/>
      <c r="AE138" s="188"/>
      <c r="AF138" s="188"/>
      <c r="AG138" s="188"/>
      <c r="AH138" s="188"/>
      <c r="AI138" s="188"/>
      <c r="AJ138" s="188"/>
      <c r="AK138" s="188"/>
      <c r="AL138" s="188"/>
      <c r="AM138" s="188"/>
      <c r="AN138" s="188"/>
    </row>
    <row r="139" spans="2:40" x14ac:dyDescent="0.3">
      <c r="B139" s="177" t="s">
        <v>584</v>
      </c>
    </row>
    <row r="140" spans="2:40" ht="15" thickBot="1" x14ac:dyDescent="0.35">
      <c r="B140" s="178"/>
    </row>
    <row r="141" spans="2:40" x14ac:dyDescent="0.3">
      <c r="B141" s="122" t="s">
        <v>0</v>
      </c>
      <c r="C141" s="124" t="s">
        <v>1</v>
      </c>
      <c r="D141" s="124" t="s">
        <v>2</v>
      </c>
      <c r="E141" s="56" t="s">
        <v>375</v>
      </c>
      <c r="F141" s="56" t="s">
        <v>376</v>
      </c>
      <c r="G141" s="56" t="s">
        <v>377</v>
      </c>
      <c r="H141" s="56" t="s">
        <v>378</v>
      </c>
      <c r="I141" s="56" t="s">
        <v>379</v>
      </c>
      <c r="J141" s="56" t="s">
        <v>380</v>
      </c>
      <c r="K141" s="56" t="s">
        <v>381</v>
      </c>
      <c r="L141" s="56" t="s">
        <v>382</v>
      </c>
      <c r="M141" s="56" t="s">
        <v>383</v>
      </c>
      <c r="N141" s="56" t="s">
        <v>384</v>
      </c>
      <c r="O141" s="56" t="s">
        <v>385</v>
      </c>
      <c r="P141" s="56" t="s">
        <v>386</v>
      </c>
      <c r="Q141" s="56" t="s">
        <v>387</v>
      </c>
      <c r="R141" s="56" t="s">
        <v>388</v>
      </c>
      <c r="S141" s="56" t="s">
        <v>389</v>
      </c>
      <c r="T141" s="56" t="s">
        <v>390</v>
      </c>
      <c r="U141" s="56" t="s">
        <v>391</v>
      </c>
      <c r="V141" s="56" t="s">
        <v>392</v>
      </c>
      <c r="W141" s="56" t="s">
        <v>393</v>
      </c>
      <c r="X141" s="56" t="s">
        <v>394</v>
      </c>
      <c r="Y141" s="56" t="s">
        <v>395</v>
      </c>
      <c r="Z141" s="56" t="s">
        <v>396</v>
      </c>
      <c r="AA141" s="56" t="s">
        <v>397</v>
      </c>
      <c r="AB141" s="56" t="s">
        <v>398</v>
      </c>
      <c r="AC141" s="56" t="s">
        <v>399</v>
      </c>
      <c r="AD141" s="56" t="s">
        <v>400</v>
      </c>
      <c r="AE141" s="56" t="s">
        <v>401</v>
      </c>
      <c r="AF141" s="56" t="s">
        <v>402</v>
      </c>
      <c r="AG141" s="56" t="s">
        <v>403</v>
      </c>
      <c r="AH141" s="56" t="s">
        <v>404</v>
      </c>
      <c r="AI141" s="56" t="s">
        <v>405</v>
      </c>
      <c r="AJ141" s="56" t="s">
        <v>406</v>
      </c>
      <c r="AK141" s="56" t="s">
        <v>407</v>
      </c>
      <c r="AL141" s="56" t="s">
        <v>408</v>
      </c>
      <c r="AM141" s="56" t="s">
        <v>409</v>
      </c>
      <c r="AN141" s="57" t="s">
        <v>410</v>
      </c>
    </row>
    <row r="142" spans="2:40" x14ac:dyDescent="0.3">
      <c r="B142" s="123"/>
      <c r="C142" s="125"/>
      <c r="D142" s="125"/>
      <c r="E142" s="59" t="s">
        <v>411</v>
      </c>
      <c r="F142" s="59" t="s">
        <v>411</v>
      </c>
      <c r="G142" s="59" t="s">
        <v>412</v>
      </c>
      <c r="H142" s="59" t="s">
        <v>411</v>
      </c>
      <c r="I142" s="59" t="s">
        <v>413</v>
      </c>
      <c r="J142" s="59" t="s">
        <v>414</v>
      </c>
      <c r="K142" s="59" t="s">
        <v>415</v>
      </c>
      <c r="L142" s="59" t="s">
        <v>416</v>
      </c>
      <c r="M142" s="59" t="s">
        <v>417</v>
      </c>
      <c r="N142" s="59" t="s">
        <v>418</v>
      </c>
      <c r="O142" s="59" t="s">
        <v>419</v>
      </c>
      <c r="P142" s="59" t="s">
        <v>420</v>
      </c>
      <c r="Q142" s="59" t="s">
        <v>421</v>
      </c>
      <c r="R142" s="59" t="s">
        <v>420</v>
      </c>
      <c r="S142" s="59" t="s">
        <v>420</v>
      </c>
      <c r="T142" s="59" t="s">
        <v>420</v>
      </c>
      <c r="U142" s="59" t="s">
        <v>420</v>
      </c>
      <c r="V142" s="59" t="s">
        <v>422</v>
      </c>
      <c r="W142" s="59" t="s">
        <v>423</v>
      </c>
      <c r="X142" s="59" t="s">
        <v>423</v>
      </c>
      <c r="Y142" s="59" t="s">
        <v>423</v>
      </c>
      <c r="Z142" s="59" t="s">
        <v>424</v>
      </c>
      <c r="AA142" s="59" t="s">
        <v>424</v>
      </c>
      <c r="AB142" s="59" t="s">
        <v>424</v>
      </c>
      <c r="AC142" s="59" t="s">
        <v>425</v>
      </c>
      <c r="AD142" s="59" t="s">
        <v>425</v>
      </c>
      <c r="AE142" s="59" t="s">
        <v>425</v>
      </c>
      <c r="AF142" s="59" t="s">
        <v>426</v>
      </c>
      <c r="AG142" s="59" t="s">
        <v>425</v>
      </c>
      <c r="AH142" s="59" t="s">
        <v>426</v>
      </c>
      <c r="AI142" s="59" t="s">
        <v>427</v>
      </c>
      <c r="AJ142" s="59" t="s">
        <v>428</v>
      </c>
      <c r="AK142" s="59" t="s">
        <v>424</v>
      </c>
      <c r="AL142" s="59" t="s">
        <v>425</v>
      </c>
      <c r="AM142" s="59" t="s">
        <v>425</v>
      </c>
      <c r="AN142" s="60" t="s">
        <v>429</v>
      </c>
    </row>
    <row r="143" spans="2:40" x14ac:dyDescent="0.3">
      <c r="B143" s="63" t="s">
        <v>34</v>
      </c>
      <c r="C143" s="19" t="s">
        <v>43</v>
      </c>
      <c r="D143" s="43">
        <v>87.922643199999996</v>
      </c>
      <c r="E143">
        <f>E128*C89</f>
        <v>2.8949409500032001E-4</v>
      </c>
      <c r="F143">
        <f t="shared" ref="F143:AN143" si="36">F128*D89</f>
        <v>2.8949409500032001E-4</v>
      </c>
      <c r="G143">
        <f t="shared" si="36"/>
        <v>8.3371767187968003E-11</v>
      </c>
      <c r="H143">
        <f t="shared" si="36"/>
        <v>3.8737485676915198E-11</v>
      </c>
      <c r="I143">
        <f t="shared" si="36"/>
        <v>2.2666105726387197E-12</v>
      </c>
      <c r="J143">
        <f t="shared" si="36"/>
        <v>3.4802947393715203E-7</v>
      </c>
      <c r="K143">
        <f t="shared" si="36"/>
        <v>8.1200077900928E-9</v>
      </c>
      <c r="L143">
        <f t="shared" si="36"/>
        <v>4.0932562387046404E-8</v>
      </c>
      <c r="M143">
        <f t="shared" si="36"/>
        <v>5.3766454769663991E-7</v>
      </c>
      <c r="N143">
        <f t="shared" si="36"/>
        <v>3.4293347753727996E-7</v>
      </c>
      <c r="O143">
        <f t="shared" si="36"/>
        <v>2.80744033549056E-8</v>
      </c>
      <c r="P143">
        <f t="shared" si="36"/>
        <v>8.3294395261951995E-3</v>
      </c>
      <c r="Q143">
        <f t="shared" si="36"/>
        <v>9.8259708361023984E-7</v>
      </c>
      <c r="R143">
        <f t="shared" si="36"/>
        <v>0</v>
      </c>
      <c r="S143">
        <f t="shared" si="36"/>
        <v>0</v>
      </c>
      <c r="T143">
        <f t="shared" si="36"/>
        <v>0</v>
      </c>
      <c r="U143">
        <f t="shared" si="36"/>
        <v>0</v>
      </c>
      <c r="V143">
        <f t="shared" si="36"/>
        <v>0</v>
      </c>
      <c r="W143">
        <f t="shared" si="36"/>
        <v>0</v>
      </c>
      <c r="X143">
        <f t="shared" si="36"/>
        <v>0</v>
      </c>
      <c r="Y143">
        <f t="shared" si="36"/>
        <v>0</v>
      </c>
      <c r="Z143">
        <f t="shared" si="36"/>
        <v>6.7155314876159991E-4</v>
      </c>
      <c r="AA143">
        <f t="shared" si="36"/>
        <v>3.9719054065599996E-3</v>
      </c>
      <c r="AB143">
        <f t="shared" si="36"/>
        <v>2.8289110449599997E-5</v>
      </c>
      <c r="AC143">
        <f t="shared" si="36"/>
        <v>0</v>
      </c>
      <c r="AD143">
        <f t="shared" si="36"/>
        <v>3.6210061375488001E-15</v>
      </c>
      <c r="AE143">
        <f t="shared" si="36"/>
        <v>4.3855814428160002E-15</v>
      </c>
      <c r="AF143">
        <f t="shared" si="36"/>
        <v>6.2671260072960003E-14</v>
      </c>
      <c r="AG143">
        <f t="shared" si="36"/>
        <v>7.5994178197055995E-13</v>
      </c>
      <c r="AH143">
        <f t="shared" si="36"/>
        <v>2.2553213052518398E-15</v>
      </c>
      <c r="AI143">
        <f t="shared" si="36"/>
        <v>1.6001921062399998E-11</v>
      </c>
      <c r="AJ143">
        <f t="shared" si="36"/>
        <v>3.3987376955391998E-6</v>
      </c>
      <c r="AK143">
        <f t="shared" si="36"/>
        <v>8.8879241558015992E-3</v>
      </c>
      <c r="AL143">
        <f t="shared" si="36"/>
        <v>1.6005437968127997E-14</v>
      </c>
      <c r="AM143">
        <f t="shared" si="36"/>
        <v>1.3642868622700798E-12</v>
      </c>
      <c r="AN143">
        <f t="shared" si="36"/>
        <v>3.1757658723839997E-4</v>
      </c>
    </row>
    <row r="144" spans="2:40" x14ac:dyDescent="0.3">
      <c r="B144" s="63" t="s">
        <v>35</v>
      </c>
      <c r="C144" s="19" t="s">
        <v>43</v>
      </c>
      <c r="D144" s="43">
        <v>2.7239520000000002</v>
      </c>
      <c r="E144">
        <f>E129*C89</f>
        <v>8.9688843551999996E-6</v>
      </c>
      <c r="F144">
        <f t="shared" ref="F144:AN144" si="37">F129*D89</f>
        <v>8.9688843551999996E-6</v>
      </c>
      <c r="G144">
        <f t="shared" si="37"/>
        <v>2.5829602444800007E-12</v>
      </c>
      <c r="H144">
        <f t="shared" si="37"/>
        <v>1.2001351158720001E-12</v>
      </c>
      <c r="I144">
        <f t="shared" si="37"/>
        <v>7.0222392979200005E-14</v>
      </c>
      <c r="J144">
        <f t="shared" si="37"/>
        <v>1.0782382638720002E-8</v>
      </c>
      <c r="K144">
        <f t="shared" si="37"/>
        <v>2.5156786300800003E-10</v>
      </c>
      <c r="L144">
        <f t="shared" si="37"/>
        <v>1.2681413015040002E-9</v>
      </c>
      <c r="M144">
        <f t="shared" si="37"/>
        <v>1.6657511270399998E-8</v>
      </c>
      <c r="N144">
        <f t="shared" si="37"/>
        <v>1.0624502380800001E-8</v>
      </c>
      <c r="O144">
        <f t="shared" si="37"/>
        <v>8.6977966521600005E-10</v>
      </c>
      <c r="P144">
        <f t="shared" si="37"/>
        <v>2.5805631667200003E-4</v>
      </c>
      <c r="Q144">
        <f t="shared" si="37"/>
        <v>3.0442070366400001E-8</v>
      </c>
      <c r="R144">
        <f t="shared" si="37"/>
        <v>0</v>
      </c>
      <c r="S144">
        <f t="shared" si="37"/>
        <v>0</v>
      </c>
      <c r="T144">
        <f t="shared" si="37"/>
        <v>0</v>
      </c>
      <c r="U144">
        <f t="shared" si="37"/>
        <v>0</v>
      </c>
      <c r="V144">
        <f t="shared" si="37"/>
        <v>0</v>
      </c>
      <c r="W144">
        <f t="shared" si="37"/>
        <v>0</v>
      </c>
      <c r="X144">
        <f t="shared" si="37"/>
        <v>0</v>
      </c>
      <c r="Y144">
        <f t="shared" si="37"/>
        <v>0</v>
      </c>
      <c r="Z144">
        <f t="shared" si="37"/>
        <v>2.0805545376000001E-5</v>
      </c>
      <c r="AA144">
        <f t="shared" si="37"/>
        <v>1.2305453159999999E-4</v>
      </c>
      <c r="AB144">
        <f t="shared" si="37"/>
        <v>8.7643155600000011E-7</v>
      </c>
      <c r="AC144">
        <f t="shared" si="37"/>
        <v>0</v>
      </c>
      <c r="AD144">
        <f t="shared" si="37"/>
        <v>1.12183239168E-16</v>
      </c>
      <c r="AE144">
        <f t="shared" si="37"/>
        <v>1.3587072576E-16</v>
      </c>
      <c r="AF144">
        <f t="shared" si="37"/>
        <v>1.9416329856000003E-15</v>
      </c>
      <c r="AG144">
        <f t="shared" si="37"/>
        <v>2.3543934321600001E-14</v>
      </c>
      <c r="AH144">
        <f t="shared" si="37"/>
        <v>6.9872637542399999E-17</v>
      </c>
      <c r="AI144">
        <f t="shared" si="37"/>
        <v>4.9575926400000003E-13</v>
      </c>
      <c r="AJ144">
        <f t="shared" si="37"/>
        <v>1.0529708851200002E-7</v>
      </c>
      <c r="AK144">
        <f t="shared" si="37"/>
        <v>2.7535885977600003E-4</v>
      </c>
      <c r="AL144">
        <f t="shared" si="37"/>
        <v>4.9586822208000004E-16</v>
      </c>
      <c r="AM144">
        <f t="shared" si="37"/>
        <v>4.22672907888E-14</v>
      </c>
      <c r="AN144">
        <f t="shared" si="37"/>
        <v>9.8389146240000005E-6</v>
      </c>
    </row>
    <row r="145" spans="2:40" x14ac:dyDescent="0.3">
      <c r="B145" s="63" t="s">
        <v>37</v>
      </c>
      <c r="C145" s="19" t="s">
        <v>43</v>
      </c>
      <c r="D145" s="43">
        <v>31.131430000000002</v>
      </c>
      <c r="E145">
        <f>E130*C89</f>
        <v>1.0250334641800002E-4</v>
      </c>
      <c r="F145">
        <f t="shared" ref="F145:AN145" si="38">F130*D89</f>
        <v>1.0250334641800002E-4</v>
      </c>
      <c r="G145">
        <f t="shared" si="38"/>
        <v>2.9520067183200006E-11</v>
      </c>
      <c r="H145">
        <f t="shared" si="38"/>
        <v>1.3716072217980001E-11</v>
      </c>
      <c r="I145">
        <f t="shared" si="38"/>
        <v>8.0255581282800011E-13</v>
      </c>
      <c r="J145">
        <f t="shared" si="38"/>
        <v>1.2322940725480002E-7</v>
      </c>
      <c r="K145">
        <f t="shared" si="38"/>
        <v>2.8751120862200001E-9</v>
      </c>
      <c r="L145">
        <f t="shared" si="38"/>
        <v>1.4493299499360001E-8</v>
      </c>
      <c r="M145">
        <f t="shared" si="38"/>
        <v>1.9037492073599996E-7</v>
      </c>
      <c r="N145">
        <f t="shared" si="38"/>
        <v>1.2142502957200002E-7</v>
      </c>
      <c r="O145">
        <f t="shared" si="38"/>
        <v>9.94051465044E-9</v>
      </c>
      <c r="P145">
        <f t="shared" si="38"/>
        <v>2.9492671524800002E-3</v>
      </c>
      <c r="Q145">
        <f t="shared" si="38"/>
        <v>3.4791552225100002E-7</v>
      </c>
      <c r="R145">
        <f t="shared" si="38"/>
        <v>0</v>
      </c>
      <c r="S145">
        <f t="shared" si="38"/>
        <v>0</v>
      </c>
      <c r="T145">
        <f t="shared" si="38"/>
        <v>0</v>
      </c>
      <c r="U145">
        <f t="shared" si="38"/>
        <v>0</v>
      </c>
      <c r="V145">
        <f t="shared" si="38"/>
        <v>0</v>
      </c>
      <c r="W145">
        <f t="shared" si="38"/>
        <v>0</v>
      </c>
      <c r="X145">
        <f t="shared" si="38"/>
        <v>0</v>
      </c>
      <c r="Y145">
        <f t="shared" si="38"/>
        <v>0</v>
      </c>
      <c r="Z145">
        <f t="shared" si="38"/>
        <v>2.3778186234E-4</v>
      </c>
      <c r="AA145">
        <f t="shared" si="38"/>
        <v>1.4063623502499998E-3</v>
      </c>
      <c r="AB145">
        <f t="shared" si="38"/>
        <v>1.0016537602500001E-5</v>
      </c>
      <c r="AC145">
        <f t="shared" si="38"/>
        <v>0</v>
      </c>
      <c r="AD145">
        <f t="shared" si="38"/>
        <v>1.2821168131200003E-15</v>
      </c>
      <c r="AE145">
        <f t="shared" si="38"/>
        <v>1.5528357284000002E-15</v>
      </c>
      <c r="AF145">
        <f t="shared" si="38"/>
        <v>2.2190483304000001E-14</v>
      </c>
      <c r="AG145">
        <f t="shared" si="38"/>
        <v>2.6907828891899999E-13</v>
      </c>
      <c r="AH145">
        <f t="shared" si="38"/>
        <v>7.9855853721599999E-16</v>
      </c>
      <c r="AI145">
        <f t="shared" si="38"/>
        <v>5.66592026E-12</v>
      </c>
      <c r="AJ145">
        <f t="shared" si="38"/>
        <v>1.2034165580800001E-6</v>
      </c>
      <c r="AK145">
        <f t="shared" si="38"/>
        <v>3.1470139958400009E-3</v>
      </c>
      <c r="AL145">
        <f t="shared" si="38"/>
        <v>5.6671655172000007E-15</v>
      </c>
      <c r="AM145">
        <f t="shared" si="38"/>
        <v>4.83063286167E-13</v>
      </c>
      <c r="AN145">
        <f t="shared" si="38"/>
        <v>1.1244672515999999E-4</v>
      </c>
    </row>
    <row r="146" spans="2:40" x14ac:dyDescent="0.3">
      <c r="B146" s="63" t="s">
        <v>271</v>
      </c>
      <c r="C146" s="19" t="s">
        <v>43</v>
      </c>
      <c r="D146" s="43">
        <v>0.15</v>
      </c>
      <c r="E146">
        <f>E131*C89</f>
        <v>4.9388999999999998E-7</v>
      </c>
      <c r="F146">
        <f t="shared" ref="F146:AN146" si="39">F131*D89</f>
        <v>4.9388999999999998E-7</v>
      </c>
      <c r="G146">
        <f t="shared" si="39"/>
        <v>1.4223600000000002E-13</v>
      </c>
      <c r="H146">
        <f t="shared" si="39"/>
        <v>6.6087899999999999E-14</v>
      </c>
      <c r="I146">
        <f t="shared" si="39"/>
        <v>3.8669399999999997E-15</v>
      </c>
      <c r="J146">
        <f t="shared" si="39"/>
        <v>5.9375400000000008E-10</v>
      </c>
      <c r="K146">
        <f t="shared" si="39"/>
        <v>1.3853099999999999E-11</v>
      </c>
      <c r="L146">
        <f t="shared" si="39"/>
        <v>6.9832799999999994E-11</v>
      </c>
      <c r="M146">
        <f t="shared" si="39"/>
        <v>9.1727999999999975E-10</v>
      </c>
      <c r="N146">
        <f t="shared" si="39"/>
        <v>5.8505999999999994E-10</v>
      </c>
      <c r="O146">
        <f t="shared" si="39"/>
        <v>4.7896200000000001E-11</v>
      </c>
      <c r="P146">
        <f t="shared" si="39"/>
        <v>1.42104E-5</v>
      </c>
      <c r="Q146">
        <f t="shared" si="39"/>
        <v>1.6763549999999998E-9</v>
      </c>
      <c r="R146">
        <f t="shared" si="39"/>
        <v>0</v>
      </c>
      <c r="S146">
        <f t="shared" si="39"/>
        <v>0</v>
      </c>
      <c r="T146">
        <f t="shared" si="39"/>
        <v>0</v>
      </c>
      <c r="U146">
        <f t="shared" si="39"/>
        <v>0</v>
      </c>
      <c r="V146">
        <f t="shared" si="39"/>
        <v>0</v>
      </c>
      <c r="W146">
        <f t="shared" si="39"/>
        <v>0</v>
      </c>
      <c r="X146">
        <f t="shared" si="39"/>
        <v>0</v>
      </c>
      <c r="Y146">
        <f t="shared" si="39"/>
        <v>0</v>
      </c>
      <c r="Z146">
        <f t="shared" si="39"/>
        <v>1.1456999999999999E-6</v>
      </c>
      <c r="AA146">
        <f t="shared" si="39"/>
        <v>6.7762499999999989E-6</v>
      </c>
      <c r="AB146">
        <f t="shared" si="39"/>
        <v>4.82625E-8</v>
      </c>
      <c r="AC146">
        <f t="shared" si="39"/>
        <v>0</v>
      </c>
      <c r="AD146">
        <f t="shared" si="39"/>
        <v>6.1776000000000002E-18</v>
      </c>
      <c r="AE146">
        <f t="shared" si="39"/>
        <v>7.4820000000000007E-18</v>
      </c>
      <c r="AF146">
        <f t="shared" si="39"/>
        <v>1.0691999999999999E-16</v>
      </c>
      <c r="AG146">
        <f t="shared" si="39"/>
        <v>1.296495E-15</v>
      </c>
      <c r="AH146">
        <f t="shared" si="39"/>
        <v>3.8476799999999997E-18</v>
      </c>
      <c r="AI146">
        <f t="shared" si="39"/>
        <v>2.7299999999999998E-14</v>
      </c>
      <c r="AJ146">
        <f t="shared" si="39"/>
        <v>5.7984000000000002E-9</v>
      </c>
      <c r="AK146">
        <f t="shared" si="39"/>
        <v>1.5163200000000001E-5</v>
      </c>
      <c r="AL146">
        <f t="shared" si="39"/>
        <v>2.7305999999999996E-17</v>
      </c>
      <c r="AM146">
        <f t="shared" si="39"/>
        <v>2.3275349999999993E-15</v>
      </c>
      <c r="AN146">
        <f t="shared" si="39"/>
        <v>5.4179999999999994E-7</v>
      </c>
    </row>
    <row r="147" spans="2:40" x14ac:dyDescent="0.3">
      <c r="B147" s="63" t="s">
        <v>273</v>
      </c>
      <c r="C147" s="19" t="s">
        <v>43</v>
      </c>
      <c r="D147" s="43">
        <v>0.9827999999999999</v>
      </c>
      <c r="E147">
        <f>E132*C89</f>
        <v>3.2359672799999999E-6</v>
      </c>
      <c r="F147">
        <f t="shared" ref="F147:AN147" si="40">F132*D89</f>
        <v>3.2359672799999999E-6</v>
      </c>
      <c r="G147">
        <f t="shared" si="40"/>
        <v>9.319302719999999E-13</v>
      </c>
      <c r="H147">
        <f t="shared" si="40"/>
        <v>4.3300792079999993E-13</v>
      </c>
      <c r="I147">
        <f t="shared" si="40"/>
        <v>2.5336190879999997E-14</v>
      </c>
      <c r="J147">
        <f t="shared" si="40"/>
        <v>3.8902762080000003E-9</v>
      </c>
      <c r="K147">
        <f t="shared" si="40"/>
        <v>9.0765511199999994E-11</v>
      </c>
      <c r="L147">
        <f t="shared" si="40"/>
        <v>4.5754450559999992E-10</v>
      </c>
      <c r="M147">
        <f t="shared" si="40"/>
        <v>6.010018559999998E-9</v>
      </c>
      <c r="N147">
        <f t="shared" si="40"/>
        <v>3.8333131199999997E-9</v>
      </c>
      <c r="O147">
        <f t="shared" si="40"/>
        <v>3.1381590239999992E-10</v>
      </c>
      <c r="P147">
        <f t="shared" si="40"/>
        <v>9.3106540799999982E-5</v>
      </c>
      <c r="Q147">
        <f t="shared" si="40"/>
        <v>1.0983477959999997E-8</v>
      </c>
      <c r="R147">
        <f t="shared" si="40"/>
        <v>0</v>
      </c>
      <c r="S147">
        <f t="shared" si="40"/>
        <v>0</v>
      </c>
      <c r="T147">
        <f t="shared" si="40"/>
        <v>0</v>
      </c>
      <c r="U147">
        <f t="shared" si="40"/>
        <v>0</v>
      </c>
      <c r="V147">
        <f t="shared" si="40"/>
        <v>0</v>
      </c>
      <c r="W147">
        <f t="shared" si="40"/>
        <v>0</v>
      </c>
      <c r="X147">
        <f t="shared" si="40"/>
        <v>0</v>
      </c>
      <c r="Y147">
        <f t="shared" si="40"/>
        <v>0</v>
      </c>
      <c r="Z147">
        <f t="shared" si="40"/>
        <v>7.5066263999999995E-6</v>
      </c>
      <c r="AA147">
        <f t="shared" si="40"/>
        <v>4.439798999999999E-5</v>
      </c>
      <c r="AB147">
        <f t="shared" si="40"/>
        <v>3.1621589999999996E-7</v>
      </c>
      <c r="AC147">
        <f t="shared" si="40"/>
        <v>0</v>
      </c>
      <c r="AD147">
        <f t="shared" si="40"/>
        <v>4.0475635200000001E-17</v>
      </c>
      <c r="AE147">
        <f t="shared" si="40"/>
        <v>4.9022063999999996E-17</v>
      </c>
      <c r="AF147">
        <f t="shared" si="40"/>
        <v>7.0053983999999997E-16</v>
      </c>
      <c r="AG147">
        <f t="shared" si="40"/>
        <v>8.4946352399999988E-15</v>
      </c>
      <c r="AH147">
        <f t="shared" si="40"/>
        <v>2.5209999359999996E-17</v>
      </c>
      <c r="AI147">
        <f t="shared" si="40"/>
        <v>1.7886959999999997E-13</v>
      </c>
      <c r="AJ147">
        <f t="shared" si="40"/>
        <v>3.7991116799999997E-8</v>
      </c>
      <c r="AK147">
        <f t="shared" si="40"/>
        <v>9.9349286400000002E-5</v>
      </c>
      <c r="AL147">
        <f t="shared" si="40"/>
        <v>1.7890891199999997E-16</v>
      </c>
      <c r="AM147">
        <f t="shared" si="40"/>
        <v>1.5250009319999996E-14</v>
      </c>
      <c r="AN147">
        <f t="shared" si="40"/>
        <v>3.5498735999999992E-6</v>
      </c>
    </row>
    <row r="148" spans="2:40" x14ac:dyDescent="0.3">
      <c r="B148" s="63" t="s">
        <v>241</v>
      </c>
      <c r="C148" s="19" t="s">
        <v>43</v>
      </c>
      <c r="D148" s="43">
        <v>4.4980000000000002</v>
      </c>
      <c r="E148">
        <f>E133*C89</f>
        <v>1.4810114800000002E-5</v>
      </c>
      <c r="F148">
        <f t="shared" ref="F148:AN148" si="41">F133*D89</f>
        <v>1.4810114800000002E-5</v>
      </c>
      <c r="G148">
        <f t="shared" si="41"/>
        <v>4.2651835200000004E-12</v>
      </c>
      <c r="H148">
        <f t="shared" si="41"/>
        <v>1.9817558279999997E-12</v>
      </c>
      <c r="I148">
        <f t="shared" si="41"/>
        <v>1.1595664080000002E-13</v>
      </c>
      <c r="J148">
        <f t="shared" si="41"/>
        <v>1.7804703280000003E-8</v>
      </c>
      <c r="K148">
        <f t="shared" si="41"/>
        <v>4.1540829200000004E-10</v>
      </c>
      <c r="L148">
        <f t="shared" si="41"/>
        <v>2.0940528960000001E-9</v>
      </c>
      <c r="M148">
        <f t="shared" si="41"/>
        <v>2.7506169599999996E-8</v>
      </c>
      <c r="N148">
        <f t="shared" si="41"/>
        <v>1.7543999200000001E-8</v>
      </c>
      <c r="O148">
        <f t="shared" si="41"/>
        <v>1.436247384E-9</v>
      </c>
      <c r="P148">
        <f t="shared" si="41"/>
        <v>4.2612252799999997E-4</v>
      </c>
      <c r="Q148">
        <f t="shared" si="41"/>
        <v>5.0268298600000003E-8</v>
      </c>
      <c r="R148">
        <f t="shared" si="41"/>
        <v>0</v>
      </c>
      <c r="S148">
        <f t="shared" si="41"/>
        <v>0</v>
      </c>
      <c r="T148">
        <f t="shared" si="41"/>
        <v>0</v>
      </c>
      <c r="U148">
        <f t="shared" si="41"/>
        <v>0</v>
      </c>
      <c r="V148">
        <f t="shared" si="41"/>
        <v>0</v>
      </c>
      <c r="W148">
        <f t="shared" si="41"/>
        <v>0</v>
      </c>
      <c r="X148">
        <f t="shared" si="41"/>
        <v>0</v>
      </c>
      <c r="Y148">
        <f t="shared" si="41"/>
        <v>0</v>
      </c>
      <c r="Z148">
        <f t="shared" si="41"/>
        <v>3.4355723999999999E-5</v>
      </c>
      <c r="AA148">
        <f t="shared" si="41"/>
        <v>2.0319714999999996E-4</v>
      </c>
      <c r="AB148">
        <f t="shared" si="41"/>
        <v>1.4472315E-6</v>
      </c>
      <c r="AC148">
        <f t="shared" si="41"/>
        <v>0</v>
      </c>
      <c r="AD148">
        <f t="shared" si="41"/>
        <v>1.8524563200000004E-16</v>
      </c>
      <c r="AE148">
        <f t="shared" si="41"/>
        <v>2.2436024000000002E-16</v>
      </c>
      <c r="AF148">
        <f t="shared" si="41"/>
        <v>3.2061744000000006E-15</v>
      </c>
      <c r="AG148">
        <f t="shared" si="41"/>
        <v>3.8877563400000004E-14</v>
      </c>
      <c r="AH148">
        <f t="shared" si="41"/>
        <v>1.1537909760000001E-16</v>
      </c>
      <c r="AI148">
        <f t="shared" si="41"/>
        <v>8.1863599999999995E-13</v>
      </c>
      <c r="AJ148">
        <f t="shared" si="41"/>
        <v>1.7387468800000002E-7</v>
      </c>
      <c r="AK148">
        <f t="shared" si="41"/>
        <v>4.5469382400000006E-4</v>
      </c>
      <c r="AL148">
        <f t="shared" si="41"/>
        <v>8.1881592000000001E-16</v>
      </c>
      <c r="AM148">
        <f t="shared" si="41"/>
        <v>6.9795016199999998E-14</v>
      </c>
      <c r="AN148">
        <f t="shared" si="41"/>
        <v>1.6246775999999999E-5</v>
      </c>
    </row>
    <row r="149" spans="2:40" x14ac:dyDescent="0.3">
      <c r="B149" s="63" t="s">
        <v>245</v>
      </c>
      <c r="C149" s="19" t="s">
        <v>43</v>
      </c>
      <c r="D149" s="43">
        <v>1.7000000000000001E-2</v>
      </c>
      <c r="E149">
        <f>E134*C89</f>
        <v>5.5974200000000006E-8</v>
      </c>
      <c r="F149">
        <f t="shared" ref="F149:AN149" si="42">F134*D89</f>
        <v>5.5974200000000006E-8</v>
      </c>
      <c r="G149">
        <f t="shared" si="42"/>
        <v>1.6120080000000003E-14</v>
      </c>
      <c r="H149">
        <f t="shared" si="42"/>
        <v>7.4899620000000004E-15</v>
      </c>
      <c r="I149">
        <f t="shared" si="42"/>
        <v>4.3825320000000004E-16</v>
      </c>
      <c r="J149">
        <f t="shared" si="42"/>
        <v>6.7292120000000016E-11</v>
      </c>
      <c r="K149">
        <f t="shared" si="42"/>
        <v>1.5700180000000003E-12</v>
      </c>
      <c r="L149">
        <f t="shared" si="42"/>
        <v>7.9143840000000007E-12</v>
      </c>
      <c r="M149">
        <f t="shared" si="42"/>
        <v>1.0395839999999999E-10</v>
      </c>
      <c r="N149">
        <f t="shared" si="42"/>
        <v>6.6306800000000003E-11</v>
      </c>
      <c r="O149">
        <f t="shared" si="42"/>
        <v>5.4282360000000004E-12</v>
      </c>
      <c r="P149">
        <f t="shared" si="42"/>
        <v>1.6105120000000002E-6</v>
      </c>
      <c r="Q149">
        <f t="shared" si="42"/>
        <v>1.899869E-10</v>
      </c>
      <c r="R149">
        <f t="shared" si="42"/>
        <v>0</v>
      </c>
      <c r="S149">
        <f t="shared" si="42"/>
        <v>0</v>
      </c>
      <c r="T149">
        <f t="shared" si="42"/>
        <v>0</v>
      </c>
      <c r="U149">
        <f t="shared" si="42"/>
        <v>0</v>
      </c>
      <c r="V149">
        <f t="shared" si="42"/>
        <v>0</v>
      </c>
      <c r="W149">
        <f t="shared" si="42"/>
        <v>0</v>
      </c>
      <c r="X149">
        <f t="shared" si="42"/>
        <v>0</v>
      </c>
      <c r="Y149">
        <f t="shared" si="42"/>
        <v>0</v>
      </c>
      <c r="Z149">
        <f t="shared" si="42"/>
        <v>1.2984600000000001E-7</v>
      </c>
      <c r="AA149">
        <f t="shared" si="42"/>
        <v>7.6797499999999994E-7</v>
      </c>
      <c r="AB149">
        <f t="shared" si="42"/>
        <v>5.4697500000000009E-9</v>
      </c>
      <c r="AC149">
        <f t="shared" si="42"/>
        <v>0</v>
      </c>
      <c r="AD149">
        <f t="shared" si="42"/>
        <v>7.0012800000000014E-19</v>
      </c>
      <c r="AE149">
        <f t="shared" si="42"/>
        <v>8.4796000000000001E-19</v>
      </c>
      <c r="AF149">
        <f t="shared" si="42"/>
        <v>1.2117600000000002E-17</v>
      </c>
      <c r="AG149">
        <f t="shared" si="42"/>
        <v>1.4693610000000001E-16</v>
      </c>
      <c r="AH149">
        <f t="shared" si="42"/>
        <v>4.3607039999999996E-19</v>
      </c>
      <c r="AI149">
        <f t="shared" si="42"/>
        <v>3.0940000000000002E-15</v>
      </c>
      <c r="AJ149">
        <f t="shared" si="42"/>
        <v>6.5715200000000007E-10</v>
      </c>
      <c r="AK149">
        <f t="shared" si="42"/>
        <v>1.7184960000000002E-6</v>
      </c>
      <c r="AL149">
        <f t="shared" si="42"/>
        <v>3.0946800000000003E-18</v>
      </c>
      <c r="AM149">
        <f t="shared" si="42"/>
        <v>2.6378729999999999E-16</v>
      </c>
      <c r="AN149">
        <f t="shared" si="42"/>
        <v>6.1403999999999998E-8</v>
      </c>
    </row>
    <row r="150" spans="2:40" x14ac:dyDescent="0.3">
      <c r="B150" s="63" t="s">
        <v>101</v>
      </c>
      <c r="C150" s="19" t="s">
        <v>43</v>
      </c>
      <c r="D150" s="43">
        <v>19.689999999999998</v>
      </c>
      <c r="E150">
        <f>E135*C89</f>
        <v>6.4831293999999994E-5</v>
      </c>
      <c r="F150">
        <f t="shared" ref="F150:AN150" si="43">F135*D89</f>
        <v>6.4831293999999994E-5</v>
      </c>
      <c r="G150">
        <f t="shared" si="43"/>
        <v>1.8670845599999999E-11</v>
      </c>
      <c r="H150">
        <f t="shared" si="43"/>
        <v>8.6751383399999995E-12</v>
      </c>
      <c r="I150">
        <f t="shared" si="43"/>
        <v>5.0760032399999989E-13</v>
      </c>
      <c r="J150">
        <f t="shared" si="43"/>
        <v>7.7940108399999997E-8</v>
      </c>
      <c r="K150">
        <f t="shared" si="43"/>
        <v>1.8184502599999998E-9</v>
      </c>
      <c r="L150">
        <f t="shared" si="43"/>
        <v>9.1667188799999987E-9</v>
      </c>
      <c r="M150">
        <f t="shared" si="43"/>
        <v>1.2040828799999996E-7</v>
      </c>
      <c r="N150">
        <f t="shared" si="43"/>
        <v>7.6798875999999985E-8</v>
      </c>
      <c r="O150">
        <f t="shared" si="43"/>
        <v>6.2871745199999994E-9</v>
      </c>
      <c r="P150">
        <f t="shared" si="43"/>
        <v>1.8653518399999998E-3</v>
      </c>
      <c r="Q150">
        <f t="shared" si="43"/>
        <v>2.2004953299999996E-7</v>
      </c>
      <c r="R150">
        <f t="shared" si="43"/>
        <v>0</v>
      </c>
      <c r="S150">
        <f t="shared" si="43"/>
        <v>0</v>
      </c>
      <c r="T150">
        <f t="shared" si="43"/>
        <v>0</v>
      </c>
      <c r="U150">
        <f t="shared" si="43"/>
        <v>0</v>
      </c>
      <c r="V150">
        <f t="shared" si="43"/>
        <v>0</v>
      </c>
      <c r="W150">
        <f t="shared" si="43"/>
        <v>0</v>
      </c>
      <c r="X150">
        <f t="shared" si="43"/>
        <v>0</v>
      </c>
      <c r="Y150">
        <f t="shared" si="43"/>
        <v>0</v>
      </c>
      <c r="Z150">
        <f t="shared" si="43"/>
        <v>1.5039221999999999E-4</v>
      </c>
      <c r="AA150">
        <f t="shared" si="43"/>
        <v>8.8949574999999984E-4</v>
      </c>
      <c r="AB150">
        <f t="shared" si="43"/>
        <v>6.3352574999999997E-6</v>
      </c>
      <c r="AC150">
        <f t="shared" si="43"/>
        <v>0</v>
      </c>
      <c r="AD150">
        <f t="shared" si="43"/>
        <v>8.1091295999999996E-16</v>
      </c>
      <c r="AE150">
        <f t="shared" si="43"/>
        <v>9.8213719999999993E-16</v>
      </c>
      <c r="AF150">
        <f t="shared" si="43"/>
        <v>1.4035031999999998E-14</v>
      </c>
      <c r="AG150">
        <f t="shared" si="43"/>
        <v>1.7018657699999998E-13</v>
      </c>
      <c r="AH150">
        <f t="shared" si="43"/>
        <v>5.0507212799999991E-16</v>
      </c>
      <c r="AI150">
        <f t="shared" si="43"/>
        <v>3.5835799999999992E-12</v>
      </c>
      <c r="AJ150">
        <f t="shared" si="43"/>
        <v>7.6113663999999993E-7</v>
      </c>
      <c r="AK150">
        <f t="shared" si="43"/>
        <v>1.9904227200000001E-3</v>
      </c>
      <c r="AL150">
        <f t="shared" si="43"/>
        <v>3.5843675999999992E-15</v>
      </c>
      <c r="AM150">
        <f t="shared" si="43"/>
        <v>3.0552776099999988E-13</v>
      </c>
      <c r="AN150">
        <f t="shared" si="43"/>
        <v>7.1120279999999989E-5</v>
      </c>
    </row>
    <row r="151" spans="2:40" ht="15" thickBot="1" x14ac:dyDescent="0.35">
      <c r="B151" s="63" t="s">
        <v>154</v>
      </c>
      <c r="C151" s="19" t="s">
        <v>43</v>
      </c>
      <c r="D151" s="44">
        <v>1.5680000000000001</v>
      </c>
      <c r="E151">
        <f>E136*C89</f>
        <v>5.1627968000000002E-6</v>
      </c>
      <c r="F151">
        <f t="shared" ref="F151:AN151" si="44">F136*D89</f>
        <v>5.1627968000000002E-6</v>
      </c>
      <c r="G151">
        <f t="shared" si="44"/>
        <v>1.4868403200000001E-12</v>
      </c>
      <c r="H151">
        <f t="shared" si="44"/>
        <v>6.9083884800000002E-13</v>
      </c>
      <c r="I151">
        <f t="shared" si="44"/>
        <v>4.0422412800000001E-14</v>
      </c>
      <c r="J151">
        <f t="shared" si="44"/>
        <v>6.2067084800000006E-9</v>
      </c>
      <c r="K151">
        <f t="shared" si="44"/>
        <v>1.4481107200000001E-10</v>
      </c>
      <c r="L151">
        <f t="shared" si="44"/>
        <v>7.2998553599999999E-10</v>
      </c>
      <c r="M151">
        <f t="shared" si="44"/>
        <v>9.5886335999999997E-9</v>
      </c>
      <c r="N151">
        <f t="shared" si="44"/>
        <v>6.1158271999999995E-9</v>
      </c>
      <c r="O151">
        <f t="shared" si="44"/>
        <v>5.0067494400000005E-10</v>
      </c>
      <c r="P151">
        <f t="shared" si="44"/>
        <v>1.4854604799999999E-4</v>
      </c>
      <c r="Q151">
        <f t="shared" si="44"/>
        <v>1.7523497599999997E-8</v>
      </c>
      <c r="R151">
        <f t="shared" si="44"/>
        <v>0</v>
      </c>
      <c r="S151">
        <f t="shared" si="44"/>
        <v>0</v>
      </c>
      <c r="T151">
        <f t="shared" si="44"/>
        <v>0</v>
      </c>
      <c r="U151">
        <f t="shared" si="44"/>
        <v>0</v>
      </c>
      <c r="V151">
        <f t="shared" si="44"/>
        <v>0</v>
      </c>
      <c r="W151">
        <f t="shared" si="44"/>
        <v>0</v>
      </c>
      <c r="X151">
        <f t="shared" si="44"/>
        <v>0</v>
      </c>
      <c r="Y151">
        <f t="shared" si="44"/>
        <v>0</v>
      </c>
      <c r="Z151">
        <f t="shared" si="44"/>
        <v>1.1976384000000001E-5</v>
      </c>
      <c r="AA151">
        <f t="shared" si="44"/>
        <v>7.0834399999999994E-5</v>
      </c>
      <c r="AB151">
        <f t="shared" si="44"/>
        <v>5.04504E-7</v>
      </c>
      <c r="AC151">
        <f t="shared" si="44"/>
        <v>0</v>
      </c>
      <c r="AD151">
        <f t="shared" si="44"/>
        <v>6.4576512000000008E-17</v>
      </c>
      <c r="AE151">
        <f t="shared" si="44"/>
        <v>7.8211840000000007E-17</v>
      </c>
      <c r="AF151">
        <f t="shared" si="44"/>
        <v>1.1176704E-15</v>
      </c>
      <c r="AG151">
        <f t="shared" si="44"/>
        <v>1.3552694400000001E-14</v>
      </c>
      <c r="AH151">
        <f t="shared" si="44"/>
        <v>4.02210816E-17</v>
      </c>
      <c r="AI151">
        <f t="shared" si="44"/>
        <v>2.85376E-13</v>
      </c>
      <c r="AJ151">
        <f t="shared" si="44"/>
        <v>6.0612608000000009E-8</v>
      </c>
      <c r="AK151">
        <f t="shared" si="44"/>
        <v>1.5850598400000003E-4</v>
      </c>
      <c r="AL151">
        <f t="shared" si="44"/>
        <v>2.8543872000000004E-16</v>
      </c>
      <c r="AM151">
        <f t="shared" si="44"/>
        <v>2.4330499199999997E-14</v>
      </c>
      <c r="AN151">
        <f t="shared" si="44"/>
        <v>5.6636159999999999E-6</v>
      </c>
    </row>
    <row r="152" spans="2:40" x14ac:dyDescent="0.3">
      <c r="B152" s="183" t="s">
        <v>566</v>
      </c>
      <c r="C152" s="184"/>
      <c r="D152" s="184"/>
      <c r="E152" s="187">
        <f>(E143)+E144+E145+E146+E147+E148+E149+E150+(E151)</f>
        <v>4.8955636285351995E-4</v>
      </c>
      <c r="F152" s="187">
        <f t="shared" ref="F152:AN152" si="45">(F143)+F144+F145+F146+F147+F148+F149+F150+(F151)</f>
        <v>4.8955636285351995E-4</v>
      </c>
      <c r="G152" s="187">
        <f t="shared" si="45"/>
        <v>1.4098795040764798E-10</v>
      </c>
      <c r="H152" s="187">
        <f t="shared" si="45"/>
        <v>6.5508011809567208E-11</v>
      </c>
      <c r="I152" s="187">
        <f t="shared" si="45"/>
        <v>3.8330095401259202E-12</v>
      </c>
      <c r="J152" s="187">
        <f t="shared" si="45"/>
        <v>5.8854410631867208E-7</v>
      </c>
      <c r="K152" s="187">
        <f t="shared" si="45"/>
        <v>1.3731545992520803E-8</v>
      </c>
      <c r="L152" s="187">
        <f t="shared" si="45"/>
        <v>6.9220052189510411E-8</v>
      </c>
      <c r="M152" s="187">
        <f t="shared" si="45"/>
        <v>9.092313278630398E-7</v>
      </c>
      <c r="N152" s="187">
        <f t="shared" si="45"/>
        <v>5.7992639181008004E-7</v>
      </c>
      <c r="O152" s="187">
        <f t="shared" si="45"/>
        <v>4.7475934856961596E-8</v>
      </c>
      <c r="P152" s="187">
        <f t="shared" si="45"/>
        <v>1.40857108641472E-2</v>
      </c>
      <c r="Q152" s="187">
        <f t="shared" si="45"/>
        <v>1.6616458252876399E-6</v>
      </c>
      <c r="R152" s="187">
        <f t="shared" si="45"/>
        <v>0</v>
      </c>
      <c r="S152" s="187">
        <f t="shared" si="45"/>
        <v>0</v>
      </c>
      <c r="T152" s="187">
        <f t="shared" si="45"/>
        <v>0</v>
      </c>
      <c r="U152" s="187">
        <f t="shared" si="45"/>
        <v>0</v>
      </c>
      <c r="V152" s="187">
        <f t="shared" si="45"/>
        <v>0</v>
      </c>
      <c r="W152" s="187">
        <f t="shared" si="45"/>
        <v>0</v>
      </c>
      <c r="X152" s="187">
        <f t="shared" si="45"/>
        <v>0</v>
      </c>
      <c r="Y152" s="187">
        <f t="shared" si="45"/>
        <v>0</v>
      </c>
      <c r="Z152" s="187">
        <f t="shared" si="45"/>
        <v>1.1356470568775999E-3</v>
      </c>
      <c r="AA152" s="187">
        <f t="shared" si="45"/>
        <v>6.7167918034099989E-3</v>
      </c>
      <c r="AB152" s="187">
        <f t="shared" si="45"/>
        <v>4.7839020758099992E-5</v>
      </c>
      <c r="AC152" s="187">
        <f t="shared" si="45"/>
        <v>0</v>
      </c>
      <c r="AD152" s="187">
        <f t="shared" si="45"/>
        <v>6.1233946570368004E-15</v>
      </c>
      <c r="AE152" s="187">
        <f t="shared" si="45"/>
        <v>7.4163492009760016E-15</v>
      </c>
      <c r="AF152" s="187">
        <f t="shared" si="45"/>
        <v>1.0598183060256001E-13</v>
      </c>
      <c r="AG152" s="187">
        <f t="shared" si="45"/>
        <v>1.2851189063511598E-12</v>
      </c>
      <c r="AH152" s="187">
        <f t="shared" si="45"/>
        <v>3.8139185369702406E-15</v>
      </c>
      <c r="AI152" s="187">
        <f t="shared" si="45"/>
        <v>2.70604561864E-11</v>
      </c>
      <c r="AJ152" s="187">
        <f t="shared" si="45"/>
        <v>5.7475219469311995E-6</v>
      </c>
      <c r="AK152" s="187">
        <f t="shared" si="45"/>
        <v>1.5030150521817599E-2</v>
      </c>
      <c r="AL152" s="187">
        <f t="shared" si="45"/>
        <v>2.7066403539407994E-14</v>
      </c>
      <c r="AM152" s="187">
        <f t="shared" si="45"/>
        <v>2.3071120472458794E-12</v>
      </c>
      <c r="AN152" s="187">
        <f t="shared" si="45"/>
        <v>5.3704597662239991E-4</v>
      </c>
    </row>
    <row r="153" spans="2:40" ht="15" thickBot="1" x14ac:dyDescent="0.35">
      <c r="B153" s="185"/>
      <c r="C153" s="186"/>
      <c r="D153" s="186"/>
      <c r="E153" s="188"/>
      <c r="F153" s="188"/>
      <c r="G153" s="188"/>
      <c r="H153" s="188"/>
      <c r="I153" s="188"/>
      <c r="J153" s="188"/>
      <c r="K153" s="188"/>
      <c r="L153" s="188"/>
      <c r="M153" s="188"/>
      <c r="N153" s="188"/>
      <c r="O153" s="188"/>
      <c r="P153" s="188"/>
      <c r="Q153" s="188"/>
      <c r="R153" s="188"/>
      <c r="S153" s="188"/>
      <c r="T153" s="188"/>
      <c r="U153" s="188"/>
      <c r="V153" s="188"/>
      <c r="W153" s="188"/>
      <c r="X153" s="188"/>
      <c r="Y153" s="188"/>
      <c r="Z153" s="188"/>
      <c r="AA153" s="188"/>
      <c r="AB153" s="188"/>
      <c r="AC153" s="188"/>
      <c r="AD153" s="188"/>
      <c r="AE153" s="188"/>
      <c r="AF153" s="188"/>
      <c r="AG153" s="188"/>
      <c r="AH153" s="188"/>
      <c r="AI153" s="188"/>
      <c r="AJ153" s="188"/>
      <c r="AK153" s="188"/>
      <c r="AL153" s="188"/>
      <c r="AM153" s="188"/>
      <c r="AN153" s="188"/>
    </row>
    <row r="155" spans="2:40" ht="15" thickBot="1" x14ac:dyDescent="0.35"/>
    <row r="156" spans="2:40" x14ac:dyDescent="0.3">
      <c r="B156" s="191" t="s">
        <v>544</v>
      </c>
      <c r="C156" s="56" t="s">
        <v>430</v>
      </c>
      <c r="D156" s="56" t="s">
        <v>431</v>
      </c>
      <c r="E156" s="56" t="s">
        <v>432</v>
      </c>
      <c r="F156" s="56" t="s">
        <v>433</v>
      </c>
      <c r="G156" s="56" t="s">
        <v>434</v>
      </c>
      <c r="H156" s="56" t="s">
        <v>435</v>
      </c>
      <c r="I156" s="56" t="s">
        <v>436</v>
      </c>
      <c r="J156" s="56" t="s">
        <v>437</v>
      </c>
      <c r="K156" s="56" t="s">
        <v>438</v>
      </c>
      <c r="L156" s="56" t="s">
        <v>439</v>
      </c>
      <c r="M156" s="56" t="s">
        <v>440</v>
      </c>
      <c r="N156" s="56" t="s">
        <v>441</v>
      </c>
      <c r="O156" s="56" t="s">
        <v>442</v>
      </c>
      <c r="P156" s="56" t="s">
        <v>443</v>
      </c>
      <c r="Q156" s="56" t="s">
        <v>444</v>
      </c>
      <c r="R156" s="56" t="s">
        <v>445</v>
      </c>
      <c r="S156" s="56" t="s">
        <v>446</v>
      </c>
      <c r="T156" s="56" t="s">
        <v>447</v>
      </c>
      <c r="U156" s="56" t="s">
        <v>448</v>
      </c>
      <c r="V156" s="56" t="s">
        <v>449</v>
      </c>
      <c r="W156" s="56" t="s">
        <v>450</v>
      </c>
      <c r="X156" s="56" t="s">
        <v>451</v>
      </c>
      <c r="Y156" s="56" t="s">
        <v>452</v>
      </c>
      <c r="Z156" s="56" t="s">
        <v>453</v>
      </c>
      <c r="AA156" s="56" t="s">
        <v>454</v>
      </c>
      <c r="AB156" s="56" t="s">
        <v>455</v>
      </c>
      <c r="AC156" s="56" t="s">
        <v>456</v>
      </c>
      <c r="AD156" s="56" t="s">
        <v>457</v>
      </c>
      <c r="AE156" s="56" t="s">
        <v>458</v>
      </c>
      <c r="AF156" s="56" t="s">
        <v>542</v>
      </c>
      <c r="AG156" s="56" t="s">
        <v>536</v>
      </c>
      <c r="AH156" s="56" t="s">
        <v>537</v>
      </c>
      <c r="AI156" s="56" t="s">
        <v>538</v>
      </c>
      <c r="AJ156" s="56" t="s">
        <v>539</v>
      </c>
      <c r="AK156" s="56" t="s">
        <v>540</v>
      </c>
      <c r="AL156" s="57" t="s">
        <v>541</v>
      </c>
    </row>
    <row r="157" spans="2:40" x14ac:dyDescent="0.3">
      <c r="B157" s="132"/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  <c r="AB157" s="19"/>
      <c r="AC157" s="19"/>
      <c r="AD157" s="19"/>
      <c r="AE157" s="19"/>
      <c r="AF157" s="19"/>
      <c r="AG157" s="19"/>
      <c r="AH157" s="19"/>
      <c r="AI157" s="19"/>
      <c r="AJ157" s="19"/>
      <c r="AK157" s="19"/>
      <c r="AL157" s="4"/>
    </row>
    <row r="158" spans="2:40" x14ac:dyDescent="0.3">
      <c r="B158" s="69" t="s">
        <v>484</v>
      </c>
      <c r="C158" s="19">
        <v>1459.83883131536</v>
      </c>
      <c r="D158" s="19">
        <v>9.1661960374707903</v>
      </c>
      <c r="E158" s="19">
        <v>1450.66992011554</v>
      </c>
      <c r="F158" s="19">
        <v>2.7151623525045001E-3</v>
      </c>
      <c r="G158" s="19">
        <v>1.17750108751215E-6</v>
      </c>
      <c r="H158" s="19">
        <v>0.31378608909503902</v>
      </c>
      <c r="I158" s="19">
        <v>6.3320422831719299E-3</v>
      </c>
      <c r="J158" s="19">
        <v>0.15455844761967399</v>
      </c>
      <c r="K158" s="19">
        <v>1.66985082935763</v>
      </c>
      <c r="L158" s="19">
        <v>0.43673319907616998</v>
      </c>
      <c r="M158" s="19">
        <v>5.7425035408398198E-5</v>
      </c>
      <c r="N158" s="19">
        <v>103.17914359224299</v>
      </c>
      <c r="O158" s="19">
        <v>21.001932860039901</v>
      </c>
      <c r="P158" s="19">
        <v>4.3153116115845496</v>
      </c>
      <c r="Q158" s="19">
        <v>4.3153116115845496</v>
      </c>
      <c r="R158" s="19">
        <v>103.179198966256</v>
      </c>
      <c r="S158" s="19">
        <v>103.180012278616</v>
      </c>
      <c r="T158" s="19">
        <v>0.48898563120000199</v>
      </c>
      <c r="U158" s="19">
        <v>0</v>
      </c>
      <c r="V158" s="19">
        <v>0</v>
      </c>
      <c r="W158" s="19">
        <v>0</v>
      </c>
      <c r="X158" s="19">
        <v>114.490512958276</v>
      </c>
      <c r="Y158" s="19">
        <v>162.33064019594499</v>
      </c>
      <c r="Z158" s="19">
        <v>2.20662550574625</v>
      </c>
      <c r="AA158" s="19">
        <v>0</v>
      </c>
      <c r="AB158" s="19">
        <v>3.6026922193075501E-6</v>
      </c>
      <c r="AC158" s="19">
        <v>2.7854887539125798E-7</v>
      </c>
      <c r="AD158" s="19">
        <v>6.6792358597500093E-8</v>
      </c>
      <c r="AE158" s="19">
        <v>6.3703597914639097E-7</v>
      </c>
      <c r="AF158" s="19">
        <v>7.5985279550288495E-9</v>
      </c>
      <c r="AG158" s="19">
        <v>2.5282363730810902E-6</v>
      </c>
      <c r="AH158" s="19">
        <v>0.42885864891956399</v>
      </c>
      <c r="AI158" s="19">
        <v>279.027778659967</v>
      </c>
      <c r="AJ158" s="19">
        <v>3.8812410946988001E-6</v>
      </c>
      <c r="AK158" s="19">
        <v>7.1060744433427597E-7</v>
      </c>
      <c r="AL158" s="4">
        <v>32.456495013088499</v>
      </c>
    </row>
    <row r="159" spans="2:40" x14ac:dyDescent="0.3">
      <c r="B159" s="69" t="s">
        <v>490</v>
      </c>
      <c r="C159" s="19">
        <v>2993.3829862779398</v>
      </c>
      <c r="D159" s="19">
        <v>2993.2449557191499</v>
      </c>
      <c r="E159" s="19">
        <v>0.13237386354722799</v>
      </c>
      <c r="F159" s="19">
        <v>5.6566952421895E-3</v>
      </c>
      <c r="G159" s="19">
        <v>2.25230053004382E-6</v>
      </c>
      <c r="H159" s="19">
        <v>0.336942301800504</v>
      </c>
      <c r="I159" s="19">
        <v>3.3000375265958598E-3</v>
      </c>
      <c r="J159" s="19">
        <v>0.16490371933567</v>
      </c>
      <c r="K159" s="19">
        <v>1.74718527313609</v>
      </c>
      <c r="L159" s="19">
        <v>0.46600966593603599</v>
      </c>
      <c r="M159" s="19">
        <v>1.01060778395793E-4</v>
      </c>
      <c r="N159" s="19">
        <v>145.12424851562599</v>
      </c>
      <c r="O159" s="19">
        <v>23.3164331614616</v>
      </c>
      <c r="P159" s="19">
        <v>7.34499498398442</v>
      </c>
      <c r="Q159" s="19">
        <v>7.34499498398442</v>
      </c>
      <c r="R159" s="19">
        <v>145.12448319674101</v>
      </c>
      <c r="S159" s="19">
        <v>145.12593669324099</v>
      </c>
      <c r="T159" s="19">
        <v>0.54287388035999096</v>
      </c>
      <c r="U159" s="19">
        <v>0</v>
      </c>
      <c r="V159" s="19">
        <v>0</v>
      </c>
      <c r="W159" s="19">
        <v>0</v>
      </c>
      <c r="X159" s="19">
        <v>479.52052552681602</v>
      </c>
      <c r="Y159" s="19">
        <v>251.98943666839699</v>
      </c>
      <c r="Z159" s="19">
        <v>2.80601632426723</v>
      </c>
      <c r="AA159" s="19">
        <v>0</v>
      </c>
      <c r="AB159" s="19">
        <v>8.1877880418420606E-8</v>
      </c>
      <c r="AC159" s="19">
        <v>2.7925147830876397E-7</v>
      </c>
      <c r="AD159" s="19">
        <v>3.6944049648415398E-7</v>
      </c>
      <c r="AE159" s="19">
        <v>2.4276290961156E-6</v>
      </c>
      <c r="AF159" s="19">
        <v>9.2145017015879503E-9</v>
      </c>
      <c r="AG159" s="19">
        <v>2.6722875773007199E-6</v>
      </c>
      <c r="AH159" s="19">
        <v>0.71859666979433801</v>
      </c>
      <c r="AI159" s="19">
        <v>734.31597851948004</v>
      </c>
      <c r="AJ159" s="19">
        <v>3.6112935872718499E-7</v>
      </c>
      <c r="AK159" s="19">
        <v>2.8048563358303101E-6</v>
      </c>
      <c r="AL159" s="4">
        <v>50.798438845734999</v>
      </c>
    </row>
    <row r="160" spans="2:40" x14ac:dyDescent="0.3">
      <c r="B160" s="69" t="s">
        <v>481</v>
      </c>
      <c r="C160" s="19">
        <v>2334.0734248401</v>
      </c>
      <c r="D160" s="19">
        <v>2333.6031925182501</v>
      </c>
      <c r="E160" s="19">
        <v>0.44598623746050298</v>
      </c>
      <c r="F160" s="19">
        <v>2.4246084389072501E-2</v>
      </c>
      <c r="G160" s="19">
        <v>9.3879613111567203E-6</v>
      </c>
      <c r="H160" s="19">
        <v>0.61728957495252601</v>
      </c>
      <c r="I160" s="19">
        <v>1.0688039896747201E-2</v>
      </c>
      <c r="J160" s="19">
        <v>0.234386134131844</v>
      </c>
      <c r="K160" s="19">
        <v>2.2681645273222899</v>
      </c>
      <c r="L160" s="19">
        <v>0.599139292714854</v>
      </c>
      <c r="M160" s="19">
        <v>3.6588451765445302E-4</v>
      </c>
      <c r="N160" s="19">
        <v>382.94397727776101</v>
      </c>
      <c r="O160" s="19">
        <v>38.622252695189701</v>
      </c>
      <c r="P160" s="19">
        <v>25.948802049647199</v>
      </c>
      <c r="Q160" s="19">
        <v>25.948802049647199</v>
      </c>
      <c r="R160" s="19">
        <v>382.94443248001602</v>
      </c>
      <c r="S160" s="19">
        <v>382.94989855321597</v>
      </c>
      <c r="T160" s="19">
        <v>0.89923754819997703</v>
      </c>
      <c r="U160" s="19">
        <v>0</v>
      </c>
      <c r="V160" s="19">
        <v>0</v>
      </c>
      <c r="W160" s="19">
        <v>0</v>
      </c>
      <c r="X160" s="19">
        <v>278.34551472581302</v>
      </c>
      <c r="Y160" s="19">
        <v>541.26848907306305</v>
      </c>
      <c r="Z160" s="19">
        <v>6.3609145968764498</v>
      </c>
      <c r="AA160" s="19">
        <v>0</v>
      </c>
      <c r="AB160" s="19">
        <v>4.3378488741386098E-8</v>
      </c>
      <c r="AC160" s="19">
        <v>2.8101424596201602E-7</v>
      </c>
      <c r="AD160" s="19">
        <v>3.6593902113056198E-7</v>
      </c>
      <c r="AE160" s="19">
        <v>1.4113111345951401E-6</v>
      </c>
      <c r="AF160" s="19">
        <v>1.6230032294386401E-8</v>
      </c>
      <c r="AG160" s="19">
        <v>4.4825773938842301E-6</v>
      </c>
      <c r="AH160" s="19">
        <v>2.6357760132071202</v>
      </c>
      <c r="AI160" s="19">
        <v>825.97491839575196</v>
      </c>
      <c r="AJ160" s="19">
        <v>3.2439273470340303E-7</v>
      </c>
      <c r="AK160" s="19">
        <v>1.79055670817846E-6</v>
      </c>
      <c r="AL160" s="4">
        <v>224.48590413781801</v>
      </c>
    </row>
    <row r="161" spans="2:40" x14ac:dyDescent="0.3">
      <c r="B161" s="69" t="s">
        <v>489</v>
      </c>
      <c r="C161" s="19">
        <v>2.3468057658750201</v>
      </c>
      <c r="D161" s="19">
        <v>2.3465592032004601</v>
      </c>
      <c r="E161" s="19">
        <v>2.0278221485137799E-4</v>
      </c>
      <c r="F161" s="19">
        <v>4.3780459700704997E-5</v>
      </c>
      <c r="G161" s="19">
        <v>1.6011959600259601E-8</v>
      </c>
      <c r="H161" s="19">
        <v>6.0564385401459797E-4</v>
      </c>
      <c r="I161" s="19">
        <v>1.50076697047973E-5</v>
      </c>
      <c r="J161" s="19">
        <v>3.05684603651317E-4</v>
      </c>
      <c r="K161" s="19">
        <v>2.7292944543611799E-3</v>
      </c>
      <c r="L161" s="19">
        <v>6.9527150888233798E-4</v>
      </c>
      <c r="M161" s="19">
        <v>6.3623106135717798E-7</v>
      </c>
      <c r="N161" s="19">
        <v>0.53069390996698096</v>
      </c>
      <c r="O161" s="19">
        <v>4.9118057063495299E-2</v>
      </c>
      <c r="P161" s="19">
        <v>4.1022421459765097E-2</v>
      </c>
      <c r="Q161" s="19">
        <v>4.1022421459765097E-2</v>
      </c>
      <c r="R161" s="19">
        <v>0.53069481621965797</v>
      </c>
      <c r="S161" s="19">
        <v>0.53070437407545801</v>
      </c>
      <c r="T161" s="19">
        <v>1.14361017610001E-3</v>
      </c>
      <c r="U161" s="19">
        <v>0</v>
      </c>
      <c r="V161" s="19">
        <v>0</v>
      </c>
      <c r="W161" s="19">
        <v>0</v>
      </c>
      <c r="X161" s="19">
        <v>5.6293182818449496</v>
      </c>
      <c r="Y161" s="19">
        <v>0.79508609178379896</v>
      </c>
      <c r="Z161" s="19">
        <v>6.1073686130058598E-3</v>
      </c>
      <c r="AA161" s="19">
        <v>0</v>
      </c>
      <c r="AB161" s="19">
        <v>1.8154895491238501E-10</v>
      </c>
      <c r="AC161" s="19">
        <v>2.8337096373284298E-10</v>
      </c>
      <c r="AD161" s="19">
        <v>1.2299192375680699E-9</v>
      </c>
      <c r="AE161" s="19">
        <v>3.2073469264904801E-9</v>
      </c>
      <c r="AF161" s="19">
        <v>2.24987242182275E-11</v>
      </c>
      <c r="AG161" s="19">
        <v>4.0661051649547003E-9</v>
      </c>
      <c r="AH161" s="19">
        <v>3.8330508424684199E-3</v>
      </c>
      <c r="AI161" s="19">
        <v>6.4305117422417499</v>
      </c>
      <c r="AJ161" s="19">
        <v>4.6491991864522802E-10</v>
      </c>
      <c r="AK161" s="19">
        <v>4.45541036379326E-9</v>
      </c>
      <c r="AL161" s="4">
        <v>0.14325801331316701</v>
      </c>
    </row>
    <row r="162" spans="2:40" x14ac:dyDescent="0.3">
      <c r="B162" s="69" t="s">
        <v>483</v>
      </c>
      <c r="C162" s="19">
        <v>3.28850822562171</v>
      </c>
      <c r="D162" s="19">
        <v>3.2873146977226702</v>
      </c>
      <c r="E162" s="19">
        <v>9.1429757868428496E-4</v>
      </c>
      <c r="F162" s="19">
        <v>2.7923032034860002E-4</v>
      </c>
      <c r="G162" s="19">
        <v>7.0993403961897101E-7</v>
      </c>
      <c r="H162" s="19">
        <v>3.43831594315675E-2</v>
      </c>
      <c r="I162" s="19">
        <v>1.18053007275137E-4</v>
      </c>
      <c r="J162" s="19">
        <v>1.5201710229616E-2</v>
      </c>
      <c r="K162" s="19">
        <v>0.16654507264314999</v>
      </c>
      <c r="L162" s="19">
        <v>4.5792343027739303E-2</v>
      </c>
      <c r="M162" s="19">
        <v>5.0416031016674597E-6</v>
      </c>
      <c r="N162" s="19">
        <v>45.0491331321251</v>
      </c>
      <c r="O162" s="19">
        <v>0.100009559033609</v>
      </c>
      <c r="P162" s="19">
        <v>0.244845782116239</v>
      </c>
      <c r="Q162" s="19">
        <v>0.244845782116239</v>
      </c>
      <c r="R162" s="19">
        <v>45.049139084004999</v>
      </c>
      <c r="S162" s="19">
        <v>45.049259154494997</v>
      </c>
      <c r="T162" s="19">
        <v>2.3285112696997999E-3</v>
      </c>
      <c r="U162" s="19">
        <v>0</v>
      </c>
      <c r="V162" s="19">
        <v>0</v>
      </c>
      <c r="W162" s="19">
        <v>0</v>
      </c>
      <c r="X162" s="19">
        <v>7.7878891273381896</v>
      </c>
      <c r="Y162" s="19">
        <v>17.258516632686501</v>
      </c>
      <c r="Z162" s="19">
        <v>2.2771613979352199</v>
      </c>
      <c r="AA162" s="19">
        <v>0</v>
      </c>
      <c r="AB162" s="19">
        <v>4.3512699827403099E-10</v>
      </c>
      <c r="AC162" s="19">
        <v>5.1952575890884299E-10</v>
      </c>
      <c r="AD162" s="19">
        <v>1.3982148674976099E-8</v>
      </c>
      <c r="AE162" s="19">
        <v>8.9071726826854095E-9</v>
      </c>
      <c r="AF162" s="19">
        <v>7.0526556513438002E-10</v>
      </c>
      <c r="AG162" s="19">
        <v>4.8688674908521097E-6</v>
      </c>
      <c r="AH162" s="19">
        <v>0.20550381054017799</v>
      </c>
      <c r="AI162" s="19">
        <v>27.3235671579599</v>
      </c>
      <c r="AJ162" s="19">
        <v>9.5465275718287398E-10</v>
      </c>
      <c r="AK162" s="19">
        <v>2.35077807087538E-8</v>
      </c>
      <c r="AL162" s="4">
        <v>5.6751061028910197</v>
      </c>
    </row>
    <row r="163" spans="2:40" x14ac:dyDescent="0.3">
      <c r="B163" s="69" t="s">
        <v>467</v>
      </c>
      <c r="C163" s="19">
        <v>14.1</v>
      </c>
      <c r="D163" s="19">
        <v>14</v>
      </c>
      <c r="E163" s="19">
        <v>0.10199999999999999</v>
      </c>
      <c r="F163" s="19">
        <v>5.3400000000000001E-3</v>
      </c>
      <c r="G163" s="19">
        <v>3.3299999999999999E-6</v>
      </c>
      <c r="H163" s="19">
        <v>8.9899999999999994E-2</v>
      </c>
      <c r="I163" s="19">
        <v>2.33E-3</v>
      </c>
      <c r="J163" s="19">
        <v>2.93E-2</v>
      </c>
      <c r="K163" s="19">
        <v>0.31900000000000001</v>
      </c>
      <c r="L163" s="19">
        <v>0.1</v>
      </c>
      <c r="M163" s="19">
        <v>2.6800000000000001E-4</v>
      </c>
      <c r="N163" s="19">
        <v>271</v>
      </c>
      <c r="O163" s="19">
        <v>-8.9499999999999993</v>
      </c>
      <c r="P163" s="19">
        <v>4.6900000000000004</v>
      </c>
      <c r="Q163" s="19">
        <v>4.6900000000000004</v>
      </c>
      <c r="R163" s="19">
        <v>271</v>
      </c>
      <c r="S163" s="19">
        <v>271</v>
      </c>
      <c r="T163" s="19">
        <v>-0.20799999999999999</v>
      </c>
      <c r="U163" s="19"/>
      <c r="V163" s="19"/>
      <c r="W163" s="19"/>
      <c r="X163" s="19">
        <v>1310</v>
      </c>
      <c r="Y163" s="19">
        <v>3880</v>
      </c>
      <c r="Z163" s="19">
        <v>10.5</v>
      </c>
      <c r="AA163" s="19">
        <v>0</v>
      </c>
      <c r="AB163" s="19">
        <v>8.3640145611012702E-9</v>
      </c>
      <c r="AC163" s="19">
        <v>1.3850268870038001E-8</v>
      </c>
      <c r="AD163" s="19">
        <v>3.1290565753055098E-7</v>
      </c>
      <c r="AE163" s="19">
        <v>1.6229817183894399E-7</v>
      </c>
      <c r="AF163" s="19">
        <v>1.2428487084160899E-8</v>
      </c>
      <c r="AG163" s="19">
        <v>3.00268652142944E-6</v>
      </c>
      <c r="AH163" s="19">
        <v>1.1617998699479899</v>
      </c>
      <c r="AI163" s="19">
        <v>5197.4338241007899</v>
      </c>
      <c r="AJ163" s="19">
        <v>2.2214283431139301E-8</v>
      </c>
      <c r="AK163" s="19">
        <v>4.8661562548869805E-7</v>
      </c>
      <c r="AL163" s="4">
        <v>376.07272601746803</v>
      </c>
    </row>
    <row r="164" spans="2:40" x14ac:dyDescent="0.3">
      <c r="B164" s="69" t="s">
        <v>467</v>
      </c>
      <c r="C164" s="19">
        <v>14.1</v>
      </c>
      <c r="D164" s="19">
        <v>14</v>
      </c>
      <c r="E164" s="19">
        <v>0.10199999999999999</v>
      </c>
      <c r="F164" s="19">
        <v>5.3400000000000001E-3</v>
      </c>
      <c r="G164" s="19">
        <v>3.3299999999999999E-6</v>
      </c>
      <c r="H164" s="19">
        <v>8.9899999999999994E-2</v>
      </c>
      <c r="I164" s="19">
        <v>2.33E-3</v>
      </c>
      <c r="J164" s="19">
        <v>2.93E-2</v>
      </c>
      <c r="K164" s="19">
        <v>0.31900000000000001</v>
      </c>
      <c r="L164" s="19">
        <v>0.1</v>
      </c>
      <c r="M164" s="19">
        <v>2.6800000000000001E-4</v>
      </c>
      <c r="N164" s="19">
        <v>271</v>
      </c>
      <c r="O164" s="19">
        <v>-8.9499999999999993</v>
      </c>
      <c r="P164" s="19">
        <v>4.6900000000000004</v>
      </c>
      <c r="Q164" s="19">
        <v>4.6900000000000004</v>
      </c>
      <c r="R164" s="19">
        <v>271</v>
      </c>
      <c r="S164" s="19">
        <v>271</v>
      </c>
      <c r="T164" s="19">
        <v>-0.20799999999999999</v>
      </c>
      <c r="U164" s="19"/>
      <c r="V164" s="19"/>
      <c r="W164" s="19"/>
      <c r="X164" s="19">
        <v>1310</v>
      </c>
      <c r="Y164" s="19">
        <v>3880</v>
      </c>
      <c r="Z164" s="19">
        <v>10.5</v>
      </c>
      <c r="AA164" s="19">
        <v>0</v>
      </c>
      <c r="AB164" s="19">
        <v>8.3640145611012702E-9</v>
      </c>
      <c r="AC164" s="19">
        <v>1.3850268870038001E-8</v>
      </c>
      <c r="AD164" s="19">
        <v>3.1290565753055098E-7</v>
      </c>
      <c r="AE164" s="19">
        <v>1.6229817183894399E-7</v>
      </c>
      <c r="AF164" s="19">
        <v>1.2428487084160899E-8</v>
      </c>
      <c r="AG164" s="19">
        <v>3.00268652142944E-6</v>
      </c>
      <c r="AH164" s="19">
        <v>1.1617998699479899</v>
      </c>
      <c r="AI164" s="19">
        <v>5197.4338241007899</v>
      </c>
      <c r="AJ164" s="19">
        <v>2.2214283431139301E-8</v>
      </c>
      <c r="AK164" s="19">
        <v>4.8661562548869805E-7</v>
      </c>
      <c r="AL164" s="4">
        <v>376.07272601746803</v>
      </c>
    </row>
    <row r="165" spans="2:40" x14ac:dyDescent="0.3">
      <c r="B165" s="69" t="s">
        <v>484</v>
      </c>
      <c r="C165" s="19">
        <v>1459.83883131536</v>
      </c>
      <c r="D165" s="19">
        <v>9.1661960374707903</v>
      </c>
      <c r="E165" s="19">
        <v>1450.66992011554</v>
      </c>
      <c r="F165" s="19">
        <v>2.7151623525045001E-3</v>
      </c>
      <c r="G165" s="19">
        <v>1.17750108751215E-6</v>
      </c>
      <c r="H165" s="19">
        <v>0.31378608909503902</v>
      </c>
      <c r="I165" s="19">
        <v>6.3320422831719299E-3</v>
      </c>
      <c r="J165" s="19">
        <v>0.15455844761967399</v>
      </c>
      <c r="K165" s="19">
        <v>1.66985082935763</v>
      </c>
      <c r="L165" s="19">
        <v>0.43673319907616998</v>
      </c>
      <c r="M165" s="19">
        <v>5.7425035408398198E-5</v>
      </c>
      <c r="N165" s="19">
        <v>103.17914359224299</v>
      </c>
      <c r="O165" s="19">
        <v>21.001932860039901</v>
      </c>
      <c r="P165" s="19">
        <v>4.3153116115845496</v>
      </c>
      <c r="Q165" s="19">
        <v>4.3153116115845496</v>
      </c>
      <c r="R165" s="19">
        <v>103.179198966256</v>
      </c>
      <c r="S165" s="19">
        <v>103.180012278616</v>
      </c>
      <c r="T165" s="19">
        <v>0.48898563120000199</v>
      </c>
      <c r="U165" s="19">
        <v>0</v>
      </c>
      <c r="V165" s="19">
        <v>0</v>
      </c>
      <c r="W165" s="19">
        <v>0</v>
      </c>
      <c r="X165" s="19">
        <v>114.490512958276</v>
      </c>
      <c r="Y165" s="19">
        <v>162.33064019594499</v>
      </c>
      <c r="Z165" s="19">
        <v>2.20662550574625</v>
      </c>
      <c r="AA165" s="19">
        <v>0</v>
      </c>
      <c r="AB165" s="19">
        <v>3.6026922193075501E-6</v>
      </c>
      <c r="AC165" s="19">
        <v>2.7854887539125798E-7</v>
      </c>
      <c r="AD165" s="19">
        <v>6.6792358597500093E-8</v>
      </c>
      <c r="AE165" s="19">
        <v>6.3703597914639097E-7</v>
      </c>
      <c r="AF165" s="19">
        <v>7.5985279550288495E-9</v>
      </c>
      <c r="AG165" s="19">
        <v>2.5282363730810902E-6</v>
      </c>
      <c r="AH165" s="19">
        <v>0.42885864891956399</v>
      </c>
      <c r="AI165" s="19">
        <v>279.027778659967</v>
      </c>
      <c r="AJ165" s="19">
        <v>3.8812410946988001E-6</v>
      </c>
      <c r="AK165" s="19">
        <v>7.1060744433427597E-7</v>
      </c>
      <c r="AL165" s="4">
        <v>32.456495013088499</v>
      </c>
    </row>
    <row r="166" spans="2:40" ht="15" thickBot="1" x14ac:dyDescent="0.35">
      <c r="B166" s="70" t="s">
        <v>489</v>
      </c>
      <c r="C166" s="72">
        <v>2.3468057658750201</v>
      </c>
      <c r="D166" s="72">
        <v>2.3465592032004601</v>
      </c>
      <c r="E166" s="72">
        <v>2.0278221485137799E-4</v>
      </c>
      <c r="F166" s="72">
        <v>4.3780459700704997E-5</v>
      </c>
      <c r="G166" s="72">
        <v>1.6011959600259601E-8</v>
      </c>
      <c r="H166" s="72">
        <v>6.0564385401459797E-4</v>
      </c>
      <c r="I166" s="72">
        <v>1.50076697047973E-5</v>
      </c>
      <c r="J166" s="72">
        <v>3.05684603651317E-4</v>
      </c>
      <c r="K166" s="72">
        <v>2.7292944543611799E-3</v>
      </c>
      <c r="L166" s="72">
        <v>6.9527150888233798E-4</v>
      </c>
      <c r="M166" s="72">
        <v>6.3623106135717798E-7</v>
      </c>
      <c r="N166" s="72">
        <v>0.53069390996698096</v>
      </c>
      <c r="O166" s="72">
        <v>4.9118057063495299E-2</v>
      </c>
      <c r="P166" s="72">
        <v>4.1022421459765097E-2</v>
      </c>
      <c r="Q166" s="72">
        <v>4.1022421459765097E-2</v>
      </c>
      <c r="R166" s="72">
        <v>0.53069481621965797</v>
      </c>
      <c r="S166" s="72">
        <v>0.53070437407545801</v>
      </c>
      <c r="T166" s="72">
        <v>1.14361017610001E-3</v>
      </c>
      <c r="U166" s="72">
        <v>0</v>
      </c>
      <c r="V166" s="72">
        <v>0</v>
      </c>
      <c r="W166" s="72">
        <v>0</v>
      </c>
      <c r="X166" s="72">
        <v>5.6293182818449496</v>
      </c>
      <c r="Y166" s="72">
        <v>0.79508609178379896</v>
      </c>
      <c r="Z166" s="72">
        <v>6.1073686130058598E-3</v>
      </c>
      <c r="AA166" s="72">
        <v>0</v>
      </c>
      <c r="AB166" s="72">
        <v>1.8154895491238501E-10</v>
      </c>
      <c r="AC166" s="72">
        <v>2.8337096373284298E-10</v>
      </c>
      <c r="AD166" s="72">
        <v>1.2299192375680699E-9</v>
      </c>
      <c r="AE166" s="72">
        <v>3.2073469264904801E-9</v>
      </c>
      <c r="AF166" s="72">
        <v>2.24987242182275E-11</v>
      </c>
      <c r="AG166" s="72">
        <v>4.0661051649547003E-9</v>
      </c>
      <c r="AH166" s="72">
        <v>3.8330508424684199E-3</v>
      </c>
      <c r="AI166" s="72">
        <v>6.4305117422417499</v>
      </c>
      <c r="AJ166" s="72">
        <v>4.6491991864522802E-10</v>
      </c>
      <c r="AK166" s="72">
        <v>4.45541036379326E-9</v>
      </c>
      <c r="AL166" s="83">
        <v>0.14325801331316701</v>
      </c>
    </row>
    <row r="172" spans="2:40" ht="15" thickBot="1" x14ac:dyDescent="0.35"/>
    <row r="173" spans="2:40" x14ac:dyDescent="0.3">
      <c r="B173" s="177" t="s">
        <v>585</v>
      </c>
    </row>
    <row r="174" spans="2:40" ht="15" thickBot="1" x14ac:dyDescent="0.35">
      <c r="B174" s="178"/>
    </row>
    <row r="175" spans="2:40" x14ac:dyDescent="0.3">
      <c r="B175" s="179" t="s">
        <v>0</v>
      </c>
      <c r="C175" s="181" t="s">
        <v>1</v>
      </c>
      <c r="D175" s="181" t="s">
        <v>2</v>
      </c>
      <c r="E175" s="56" t="s">
        <v>375</v>
      </c>
      <c r="F175" s="56" t="s">
        <v>376</v>
      </c>
      <c r="G175" s="56" t="s">
        <v>377</v>
      </c>
      <c r="H175" s="56" t="s">
        <v>378</v>
      </c>
      <c r="I175" s="56" t="s">
        <v>379</v>
      </c>
      <c r="J175" s="56" t="s">
        <v>380</v>
      </c>
      <c r="K175" s="56" t="s">
        <v>381</v>
      </c>
      <c r="L175" s="56" t="s">
        <v>382</v>
      </c>
      <c r="M175" s="56" t="s">
        <v>383</v>
      </c>
      <c r="N175" s="56" t="s">
        <v>384</v>
      </c>
      <c r="O175" s="56" t="s">
        <v>385</v>
      </c>
      <c r="P175" s="56" t="s">
        <v>386</v>
      </c>
      <c r="Q175" s="56" t="s">
        <v>387</v>
      </c>
      <c r="R175" s="56" t="s">
        <v>388</v>
      </c>
      <c r="S175" s="56" t="s">
        <v>389</v>
      </c>
      <c r="T175" s="56" t="s">
        <v>390</v>
      </c>
      <c r="U175" s="56" t="s">
        <v>391</v>
      </c>
      <c r="V175" s="56" t="s">
        <v>392</v>
      </c>
      <c r="W175" s="56" t="s">
        <v>393</v>
      </c>
      <c r="X175" s="56" t="s">
        <v>394</v>
      </c>
      <c r="Y175" s="56" t="s">
        <v>395</v>
      </c>
      <c r="Z175" s="56" t="s">
        <v>396</v>
      </c>
      <c r="AA175" s="56" t="s">
        <v>397</v>
      </c>
      <c r="AB175" s="56" t="s">
        <v>398</v>
      </c>
      <c r="AC175" s="56" t="s">
        <v>399</v>
      </c>
      <c r="AD175" s="56" t="s">
        <v>400</v>
      </c>
      <c r="AE175" s="56" t="s">
        <v>401</v>
      </c>
      <c r="AF175" s="56" t="s">
        <v>402</v>
      </c>
      <c r="AG175" s="56" t="s">
        <v>403</v>
      </c>
      <c r="AH175" s="56" t="s">
        <v>404</v>
      </c>
      <c r="AI175" s="56" t="s">
        <v>405</v>
      </c>
      <c r="AJ175" s="56" t="s">
        <v>406</v>
      </c>
      <c r="AK175" s="56" t="s">
        <v>407</v>
      </c>
      <c r="AL175" s="56" t="s">
        <v>408</v>
      </c>
      <c r="AM175" s="56" t="s">
        <v>409</v>
      </c>
      <c r="AN175" s="57" t="s">
        <v>410</v>
      </c>
    </row>
    <row r="176" spans="2:40" x14ac:dyDescent="0.3">
      <c r="B176" s="180"/>
      <c r="C176" s="182"/>
      <c r="D176" s="182"/>
      <c r="E176" s="59" t="s">
        <v>411</v>
      </c>
      <c r="F176" s="59" t="s">
        <v>411</v>
      </c>
      <c r="G176" s="59" t="s">
        <v>412</v>
      </c>
      <c r="H176" s="59" t="s">
        <v>411</v>
      </c>
      <c r="I176" s="59" t="s">
        <v>413</v>
      </c>
      <c r="J176" s="59" t="s">
        <v>414</v>
      </c>
      <c r="K176" s="59" t="s">
        <v>415</v>
      </c>
      <c r="L176" s="59" t="s">
        <v>416</v>
      </c>
      <c r="M176" s="59" t="s">
        <v>417</v>
      </c>
      <c r="N176" s="59" t="s">
        <v>418</v>
      </c>
      <c r="O176" s="59" t="s">
        <v>419</v>
      </c>
      <c r="P176" s="59" t="s">
        <v>420</v>
      </c>
      <c r="Q176" s="59" t="s">
        <v>421</v>
      </c>
      <c r="R176" s="59" t="s">
        <v>420</v>
      </c>
      <c r="S176" s="59" t="s">
        <v>420</v>
      </c>
      <c r="T176" s="59" t="s">
        <v>420</v>
      </c>
      <c r="U176" s="59" t="s">
        <v>420</v>
      </c>
      <c r="V176" s="59" t="s">
        <v>422</v>
      </c>
      <c r="W176" s="59" t="s">
        <v>423</v>
      </c>
      <c r="X176" s="59" t="s">
        <v>423</v>
      </c>
      <c r="Y176" s="59" t="s">
        <v>423</v>
      </c>
      <c r="Z176" s="59" t="s">
        <v>424</v>
      </c>
      <c r="AA176" s="59" t="s">
        <v>424</v>
      </c>
      <c r="AB176" s="59" t="s">
        <v>424</v>
      </c>
      <c r="AC176" s="59" t="s">
        <v>425</v>
      </c>
      <c r="AD176" s="59" t="s">
        <v>425</v>
      </c>
      <c r="AE176" s="59" t="s">
        <v>425</v>
      </c>
      <c r="AF176" s="59" t="s">
        <v>426</v>
      </c>
      <c r="AG176" s="59" t="s">
        <v>425</v>
      </c>
      <c r="AH176" s="59" t="s">
        <v>426</v>
      </c>
      <c r="AI176" s="59" t="s">
        <v>427</v>
      </c>
      <c r="AJ176" s="59" t="s">
        <v>428</v>
      </c>
      <c r="AK176" s="59" t="s">
        <v>424</v>
      </c>
      <c r="AL176" s="59" t="s">
        <v>425</v>
      </c>
      <c r="AM176" s="59" t="s">
        <v>425</v>
      </c>
      <c r="AN176" s="60" t="s">
        <v>429</v>
      </c>
    </row>
    <row r="177" spans="2:40" x14ac:dyDescent="0.3">
      <c r="B177" s="63" t="s">
        <v>34</v>
      </c>
      <c r="C177" t="s">
        <v>32</v>
      </c>
      <c r="D177" s="53">
        <v>0.94337599999999999</v>
      </c>
      <c r="E177">
        <f>$D$177*C158</f>
        <v>1377.176917330959</v>
      </c>
      <c r="F177">
        <f t="shared" ref="F177:AN177" si="46">$D$177*D158</f>
        <v>8.6471693530450437</v>
      </c>
      <c r="G177">
        <f t="shared" si="46"/>
        <v>1368.5271865589177</v>
      </c>
      <c r="H177">
        <f t="shared" si="46"/>
        <v>2.5614189994562853E-3</v>
      </c>
      <c r="I177">
        <f t="shared" si="46"/>
        <v>1.1108262659328621E-6</v>
      </c>
      <c r="J177">
        <f t="shared" si="46"/>
        <v>0.29601826558612154</v>
      </c>
      <c r="K177">
        <f t="shared" si="46"/>
        <v>5.9734967209296025E-3</v>
      </c>
      <c r="L177">
        <f t="shared" si="46"/>
        <v>0.14580673008165757</v>
      </c>
      <c r="M177">
        <f t="shared" si="46"/>
        <v>1.5752971959960835</v>
      </c>
      <c r="N177">
        <f t="shared" si="46"/>
        <v>0.41200361841168093</v>
      </c>
      <c r="O177">
        <f t="shared" si="46"/>
        <v>5.417340020343306E-5</v>
      </c>
      <c r="P177">
        <f t="shared" si="46"/>
        <v>97.336727765475828</v>
      </c>
      <c r="Q177">
        <f t="shared" si="46"/>
        <v>19.812719413773003</v>
      </c>
      <c r="R177">
        <f t="shared" si="46"/>
        <v>4.070961406890186</v>
      </c>
      <c r="S177">
        <f t="shared" si="46"/>
        <v>4.070961406890186</v>
      </c>
      <c r="T177">
        <f t="shared" si="46"/>
        <v>97.336780003990711</v>
      </c>
      <c r="U177">
        <f t="shared" si="46"/>
        <v>97.337547263351652</v>
      </c>
      <c r="V177">
        <f t="shared" si="46"/>
        <v>0.46129730881893305</v>
      </c>
      <c r="W177">
        <f t="shared" si="46"/>
        <v>0</v>
      </c>
      <c r="X177">
        <f t="shared" si="46"/>
        <v>0</v>
      </c>
      <c r="Y177">
        <f t="shared" si="46"/>
        <v>0</v>
      </c>
      <c r="Z177">
        <f t="shared" si="46"/>
        <v>108.00760215252657</v>
      </c>
      <c r="AA177">
        <f t="shared" si="46"/>
        <v>153.1388300254898</v>
      </c>
      <c r="AB177">
        <f t="shared" si="46"/>
        <v>2.0816775431088743</v>
      </c>
      <c r="AC177">
        <f t="shared" si="46"/>
        <v>0</v>
      </c>
      <c r="AD177">
        <f t="shared" si="46"/>
        <v>3.3986933750814794E-6</v>
      </c>
      <c r="AE177">
        <f t="shared" si="46"/>
        <v>2.6277632387110338E-7</v>
      </c>
      <c r="AF177">
        <f t="shared" si="46"/>
        <v>6.3010308084275251E-8</v>
      </c>
      <c r="AG177">
        <f t="shared" si="46"/>
        <v>6.0096445386320573E-7</v>
      </c>
      <c r="AH177">
        <f t="shared" si="46"/>
        <v>7.168268908103296E-9</v>
      </c>
      <c r="AI177">
        <f t="shared" si="46"/>
        <v>2.3850775166917464E-6</v>
      </c>
      <c r="AJ177">
        <f t="shared" si="46"/>
        <v>0.40457495678314259</v>
      </c>
      <c r="AK177">
        <f t="shared" si="46"/>
        <v>263.22810972112501</v>
      </c>
      <c r="AL177">
        <f t="shared" si="46"/>
        <v>3.6614696989525754E-6</v>
      </c>
      <c r="AM177">
        <f t="shared" si="46"/>
        <v>6.7037000840629197E-7</v>
      </c>
      <c r="AN177">
        <f t="shared" si="46"/>
        <v>30.618678439467377</v>
      </c>
    </row>
    <row r="178" spans="2:40" x14ac:dyDescent="0.3">
      <c r="B178" s="63" t="s">
        <v>35</v>
      </c>
      <c r="C178" t="s">
        <v>32</v>
      </c>
      <c r="D178" s="53">
        <v>1.1792E-2</v>
      </c>
      <c r="E178">
        <f>$D$178*C159</f>
        <v>35.297972174189468</v>
      </c>
      <c r="F178">
        <f t="shared" ref="F178:AN178" si="47">$D$178*D159</f>
        <v>35.296344517840218</v>
      </c>
      <c r="G178">
        <f t="shared" si="47"/>
        <v>1.5609525989489126E-3</v>
      </c>
      <c r="H178">
        <f t="shared" si="47"/>
        <v>6.6703750295898586E-5</v>
      </c>
      <c r="I178">
        <f t="shared" si="47"/>
        <v>2.6559127850276727E-8</v>
      </c>
      <c r="J178">
        <f t="shared" si="47"/>
        <v>3.973223622831543E-3</v>
      </c>
      <c r="K178">
        <f t="shared" si="47"/>
        <v>3.8914042513618379E-5</v>
      </c>
      <c r="L178">
        <f t="shared" si="47"/>
        <v>1.9445446584062207E-3</v>
      </c>
      <c r="M178">
        <f t="shared" si="47"/>
        <v>2.0602808740820773E-2</v>
      </c>
      <c r="N178">
        <f t="shared" si="47"/>
        <v>5.4951859807177367E-3</v>
      </c>
      <c r="O178">
        <f t="shared" si="47"/>
        <v>1.191708698843191E-6</v>
      </c>
      <c r="P178">
        <f t="shared" si="47"/>
        <v>1.7113051384962619</v>
      </c>
      <c r="Q178">
        <f t="shared" si="47"/>
        <v>0.27494737983995521</v>
      </c>
      <c r="R178">
        <f t="shared" si="47"/>
        <v>8.6612180851144277E-2</v>
      </c>
      <c r="S178">
        <f t="shared" si="47"/>
        <v>8.6612180851144277E-2</v>
      </c>
      <c r="T178">
        <f t="shared" si="47"/>
        <v>1.7113079058559701</v>
      </c>
      <c r="U178">
        <f t="shared" si="47"/>
        <v>1.7113250454866977</v>
      </c>
      <c r="V178">
        <f t="shared" si="47"/>
        <v>6.4015687972050137E-3</v>
      </c>
      <c r="W178">
        <f t="shared" si="47"/>
        <v>0</v>
      </c>
      <c r="X178">
        <f t="shared" si="47"/>
        <v>0</v>
      </c>
      <c r="Y178">
        <f t="shared" si="47"/>
        <v>0</v>
      </c>
      <c r="Z178">
        <f t="shared" si="47"/>
        <v>5.6545060370122142</v>
      </c>
      <c r="AA178">
        <f t="shared" si="47"/>
        <v>2.9714594371937375</v>
      </c>
      <c r="AB178">
        <f t="shared" si="47"/>
        <v>3.3088544495759174E-2</v>
      </c>
      <c r="AC178">
        <f t="shared" si="47"/>
        <v>0</v>
      </c>
      <c r="AD178">
        <f t="shared" si="47"/>
        <v>9.6550396589401578E-10</v>
      </c>
      <c r="AE178">
        <f t="shared" si="47"/>
        <v>3.2929334322169449E-9</v>
      </c>
      <c r="AF178">
        <f t="shared" si="47"/>
        <v>4.356442334541144E-9</v>
      </c>
      <c r="AG178">
        <f t="shared" si="47"/>
        <v>2.8626602301395155E-8</v>
      </c>
      <c r="AH178">
        <f t="shared" si="47"/>
        <v>1.0865740406512511E-10</v>
      </c>
      <c r="AI178">
        <f t="shared" si="47"/>
        <v>3.151161511153009E-8</v>
      </c>
      <c r="AJ178">
        <f t="shared" si="47"/>
        <v>8.4736919302148342E-3</v>
      </c>
      <c r="AK178">
        <f t="shared" si="47"/>
        <v>8.6590540187017098</v>
      </c>
      <c r="AL178">
        <f t="shared" si="47"/>
        <v>4.2584373981109656E-9</v>
      </c>
      <c r="AM178">
        <f t="shared" si="47"/>
        <v>3.3074865912111015E-8</v>
      </c>
      <c r="AN178">
        <f t="shared" si="47"/>
        <v>0.59901519086890709</v>
      </c>
    </row>
    <row r="179" spans="2:40" x14ac:dyDescent="0.3">
      <c r="B179" s="63" t="s">
        <v>37</v>
      </c>
      <c r="C179" t="s">
        <v>32</v>
      </c>
      <c r="D179" s="53">
        <v>0.28301300000000001</v>
      </c>
      <c r="E179">
        <f>$D$179*C160</f>
        <v>660.57312218427126</v>
      </c>
      <c r="F179">
        <f t="shared" ref="F179:AN179" si="48">$D$179*D160</f>
        <v>660.44004032416751</v>
      </c>
      <c r="G179">
        <f t="shared" si="48"/>
        <v>0.12621990302240935</v>
      </c>
      <c r="H179">
        <f t="shared" si="48"/>
        <v>6.8619570812045762E-3</v>
      </c>
      <c r="I179">
        <f t="shared" si="48"/>
        <v>2.6569150945543969E-6</v>
      </c>
      <c r="J179">
        <f t="shared" si="48"/>
        <v>0.17470097447603924</v>
      </c>
      <c r="K179">
        <f t="shared" si="48"/>
        <v>3.0248542352981156E-3</v>
      </c>
      <c r="L179">
        <f t="shared" si="48"/>
        <v>6.6334322979055574E-2</v>
      </c>
      <c r="M179">
        <f t="shared" si="48"/>
        <v>0.64192004737106323</v>
      </c>
      <c r="N179">
        <f t="shared" si="48"/>
        <v>0.16956420864910898</v>
      </c>
      <c r="O179">
        <f t="shared" si="48"/>
        <v>1.0355007499493971E-4</v>
      </c>
      <c r="P179">
        <f t="shared" si="48"/>
        <v>108.37812384131098</v>
      </c>
      <c r="Q179">
        <f t="shared" si="48"/>
        <v>10.930599602023724</v>
      </c>
      <c r="R179">
        <f t="shared" si="48"/>
        <v>7.3438483144768032</v>
      </c>
      <c r="S179">
        <f t="shared" si="48"/>
        <v>7.3438483144768032</v>
      </c>
      <c r="T179">
        <f t="shared" si="48"/>
        <v>108.37825266946678</v>
      </c>
      <c r="U179">
        <f t="shared" si="48"/>
        <v>108.37979963924131</v>
      </c>
      <c r="V179">
        <f t="shared" si="48"/>
        <v>0.25449591622872009</v>
      </c>
      <c r="W179">
        <f t="shared" si="48"/>
        <v>0</v>
      </c>
      <c r="X179">
        <f t="shared" si="48"/>
        <v>0</v>
      </c>
      <c r="Y179">
        <f t="shared" si="48"/>
        <v>0</v>
      </c>
      <c r="Z179">
        <f t="shared" si="48"/>
        <v>78.775399159096523</v>
      </c>
      <c r="AA179">
        <f t="shared" si="48"/>
        <v>153.1860188980348</v>
      </c>
      <c r="AB179">
        <f t="shared" si="48"/>
        <v>1.8002215228057947</v>
      </c>
      <c r="AC179">
        <f t="shared" si="48"/>
        <v>0</v>
      </c>
      <c r="AD179">
        <f t="shared" si="48"/>
        <v>1.2276676234165903E-8</v>
      </c>
      <c r="AE179">
        <f t="shared" si="48"/>
        <v>7.9530684792448044E-8</v>
      </c>
      <c r="AF179">
        <f t="shared" si="48"/>
        <v>1.0356550018722374E-7</v>
      </c>
      <c r="AG179">
        <f t="shared" si="48"/>
        <v>3.9941939813517439E-7</v>
      </c>
      <c r="AH179">
        <f t="shared" si="48"/>
        <v>4.5933101297311788E-9</v>
      </c>
      <c r="AI179">
        <f t="shared" si="48"/>
        <v>1.2686276759753577E-6</v>
      </c>
      <c r="AJ179">
        <f t="shared" si="48"/>
        <v>0.74595887682578677</v>
      </c>
      <c r="AK179">
        <f t="shared" si="48"/>
        <v>233.76163957993697</v>
      </c>
      <c r="AL179">
        <f t="shared" si="48"/>
        <v>9.1807361026614207E-8</v>
      </c>
      <c r="AM179">
        <f t="shared" si="48"/>
        <v>5.0675082565171052E-7</v>
      </c>
      <c r="AN179">
        <f t="shared" si="48"/>
        <v>63.532429187756293</v>
      </c>
    </row>
    <row r="180" spans="2:40" x14ac:dyDescent="0.3">
      <c r="B180" s="63" t="s">
        <v>271</v>
      </c>
      <c r="C180" t="s">
        <v>32</v>
      </c>
      <c r="D180" s="53">
        <v>6.0000000000000001E-3</v>
      </c>
      <c r="E180">
        <f>$D$180*C161</f>
        <v>1.408083459525012E-2</v>
      </c>
      <c r="F180">
        <f t="shared" ref="F180:AN180" si="49">$D$180*D161</f>
        <v>1.407935521920276E-2</v>
      </c>
      <c r="G180">
        <f t="shared" si="49"/>
        <v>1.216693289108268E-6</v>
      </c>
      <c r="H180">
        <f t="shared" si="49"/>
        <v>2.6268275820422999E-7</v>
      </c>
      <c r="I180">
        <f t="shared" si="49"/>
        <v>9.6071757601557611E-11</v>
      </c>
      <c r="J180">
        <f t="shared" si="49"/>
        <v>3.633863124087588E-6</v>
      </c>
      <c r="K180">
        <f t="shared" si="49"/>
        <v>9.0046018228783808E-8</v>
      </c>
      <c r="L180">
        <f t="shared" si="49"/>
        <v>1.834107621907902E-6</v>
      </c>
      <c r="M180">
        <f t="shared" si="49"/>
        <v>1.6375766726167079E-5</v>
      </c>
      <c r="N180">
        <f t="shared" si="49"/>
        <v>4.1716290532940283E-6</v>
      </c>
      <c r="O180">
        <f t="shared" si="49"/>
        <v>3.817386368143068E-9</v>
      </c>
      <c r="P180">
        <f t="shared" si="49"/>
        <v>3.1841634598018856E-3</v>
      </c>
      <c r="Q180">
        <f t="shared" si="49"/>
        <v>2.947083423809718E-4</v>
      </c>
      <c r="R180">
        <f t="shared" si="49"/>
        <v>2.4613452875859058E-4</v>
      </c>
      <c r="S180">
        <f t="shared" si="49"/>
        <v>2.4613452875859058E-4</v>
      </c>
      <c r="T180">
        <f t="shared" si="49"/>
        <v>3.1841688973179481E-3</v>
      </c>
      <c r="U180">
        <f t="shared" si="49"/>
        <v>3.184226244452748E-3</v>
      </c>
      <c r="V180">
        <f t="shared" si="49"/>
        <v>6.8616610566000602E-6</v>
      </c>
      <c r="W180">
        <f t="shared" si="49"/>
        <v>0</v>
      </c>
      <c r="X180">
        <f t="shared" si="49"/>
        <v>0</v>
      </c>
      <c r="Y180">
        <f t="shared" si="49"/>
        <v>0</v>
      </c>
      <c r="Z180">
        <f t="shared" si="49"/>
        <v>3.3775909691069701E-2</v>
      </c>
      <c r="AA180">
        <f t="shared" si="49"/>
        <v>4.7705165507027939E-3</v>
      </c>
      <c r="AB180">
        <f t="shared" si="49"/>
        <v>3.6644211678035157E-5</v>
      </c>
      <c r="AC180">
        <f t="shared" si="49"/>
        <v>0</v>
      </c>
      <c r="AD180">
        <f t="shared" si="49"/>
        <v>1.08929372947431E-12</v>
      </c>
      <c r="AE180">
        <f t="shared" si="49"/>
        <v>1.7002257823970579E-12</v>
      </c>
      <c r="AF180">
        <f t="shared" si="49"/>
        <v>7.379515425408419E-12</v>
      </c>
      <c r="AG180">
        <f t="shared" si="49"/>
        <v>1.9244081558942881E-11</v>
      </c>
      <c r="AH180">
        <f t="shared" si="49"/>
        <v>1.3499234530936501E-13</v>
      </c>
      <c r="AI180">
        <f t="shared" si="49"/>
        <v>2.4396630989728202E-11</v>
      </c>
      <c r="AJ180">
        <f t="shared" si="49"/>
        <v>2.2998305054810519E-5</v>
      </c>
      <c r="AK180">
        <f t="shared" si="49"/>
        <v>3.8583070453450503E-2</v>
      </c>
      <c r="AL180">
        <f t="shared" si="49"/>
        <v>2.7895195118713683E-12</v>
      </c>
      <c r="AM180">
        <f t="shared" si="49"/>
        <v>2.673246218275956E-11</v>
      </c>
      <c r="AN180">
        <f t="shared" si="49"/>
        <v>8.5954807987900209E-4</v>
      </c>
    </row>
    <row r="181" spans="2:40" x14ac:dyDescent="0.3">
      <c r="B181" s="63" t="s">
        <v>273</v>
      </c>
      <c r="C181" t="s">
        <v>32</v>
      </c>
      <c r="D181" s="53">
        <v>4.6799999999999994E-2</v>
      </c>
      <c r="E181">
        <f>$D$181*C162</f>
        <v>0.15390218495909599</v>
      </c>
      <c r="F181">
        <f t="shared" ref="F181:AN181" si="50">$D$181*D162</f>
        <v>0.15384632785342095</v>
      </c>
      <c r="G181">
        <f t="shared" si="50"/>
        <v>4.2789126682424533E-5</v>
      </c>
      <c r="H181">
        <f t="shared" si="50"/>
        <v>1.3067978992314479E-5</v>
      </c>
      <c r="I181">
        <f t="shared" si="50"/>
        <v>3.322491305416784E-8</v>
      </c>
      <c r="J181">
        <f t="shared" si="50"/>
        <v>1.6091318613973588E-3</v>
      </c>
      <c r="K181">
        <f t="shared" si="50"/>
        <v>5.5248807404764106E-6</v>
      </c>
      <c r="L181">
        <f t="shared" si="50"/>
        <v>7.1144003874602877E-4</v>
      </c>
      <c r="M181">
        <f t="shared" si="50"/>
        <v>7.7943093996994187E-3</v>
      </c>
      <c r="N181">
        <f t="shared" si="50"/>
        <v>2.1430816536981991E-3</v>
      </c>
      <c r="O181">
        <f t="shared" si="50"/>
        <v>2.3594702515803708E-7</v>
      </c>
      <c r="P181">
        <f t="shared" si="50"/>
        <v>2.1082994305834544</v>
      </c>
      <c r="Q181">
        <f t="shared" si="50"/>
        <v>4.680447362772901E-3</v>
      </c>
      <c r="R181">
        <f t="shared" si="50"/>
        <v>1.1458782603039983E-2</v>
      </c>
      <c r="S181">
        <f t="shared" si="50"/>
        <v>1.1458782603039983E-2</v>
      </c>
      <c r="T181">
        <f t="shared" si="50"/>
        <v>2.1082997091314337</v>
      </c>
      <c r="U181">
        <f t="shared" si="50"/>
        <v>2.1083053284303657</v>
      </c>
      <c r="V181">
        <f t="shared" si="50"/>
        <v>1.0897432742195063E-4</v>
      </c>
      <c r="W181">
        <f t="shared" si="50"/>
        <v>0</v>
      </c>
      <c r="X181">
        <f t="shared" si="50"/>
        <v>0</v>
      </c>
      <c r="Y181">
        <f t="shared" si="50"/>
        <v>0</v>
      </c>
      <c r="Z181">
        <f t="shared" si="50"/>
        <v>0.36447321115942721</v>
      </c>
      <c r="AA181">
        <f t="shared" si="50"/>
        <v>0.80769857840972814</v>
      </c>
      <c r="AB181">
        <f t="shared" si="50"/>
        <v>0.10657115342336827</v>
      </c>
      <c r="AC181">
        <f t="shared" si="50"/>
        <v>0</v>
      </c>
      <c r="AD181">
        <f t="shared" si="50"/>
        <v>2.0363943519224647E-11</v>
      </c>
      <c r="AE181">
        <f t="shared" si="50"/>
        <v>2.4313805516933848E-11</v>
      </c>
      <c r="AF181">
        <f t="shared" si="50"/>
        <v>6.5436455798888141E-10</v>
      </c>
      <c r="AG181">
        <f t="shared" si="50"/>
        <v>4.1685568154967711E-10</v>
      </c>
      <c r="AH181">
        <f t="shared" si="50"/>
        <v>3.3006428448288979E-11</v>
      </c>
      <c r="AI181">
        <f t="shared" si="50"/>
        <v>2.2786299857187871E-7</v>
      </c>
      <c r="AJ181">
        <f t="shared" si="50"/>
        <v>9.6175783332803286E-3</v>
      </c>
      <c r="AK181">
        <f t="shared" si="50"/>
        <v>1.2787429429925232</v>
      </c>
      <c r="AL181">
        <f t="shared" si="50"/>
        <v>4.4677749036158495E-11</v>
      </c>
      <c r="AM181">
        <f t="shared" si="50"/>
        <v>1.1001641371696778E-9</v>
      </c>
      <c r="AN181">
        <f t="shared" si="50"/>
        <v>0.26559496561529972</v>
      </c>
    </row>
    <row r="182" spans="2:40" x14ac:dyDescent="0.3">
      <c r="B182" s="63" t="s">
        <v>241</v>
      </c>
      <c r="C182" t="s">
        <v>32</v>
      </c>
      <c r="D182" s="53">
        <v>2.5999999999999999E-2</v>
      </c>
      <c r="E182">
        <f>$D$182*C163</f>
        <v>0.36659999999999998</v>
      </c>
      <c r="F182">
        <f t="shared" ref="F182:AN182" si="51">$D$182*D163</f>
        <v>0.36399999999999999</v>
      </c>
      <c r="G182">
        <f t="shared" si="51"/>
        <v>2.6519999999999998E-3</v>
      </c>
      <c r="H182">
        <f t="shared" si="51"/>
        <v>1.3883999999999999E-4</v>
      </c>
      <c r="I182">
        <f t="shared" si="51"/>
        <v>8.6579999999999998E-8</v>
      </c>
      <c r="J182">
        <f t="shared" si="51"/>
        <v>2.3373999999999999E-3</v>
      </c>
      <c r="K182">
        <f t="shared" si="51"/>
        <v>6.0579999999999999E-5</v>
      </c>
      <c r="L182">
        <f t="shared" si="51"/>
        <v>7.6179999999999998E-4</v>
      </c>
      <c r="M182">
        <f t="shared" si="51"/>
        <v>8.2939999999999993E-3</v>
      </c>
      <c r="N182">
        <f t="shared" si="51"/>
        <v>2.5999999999999999E-3</v>
      </c>
      <c r="O182">
        <f t="shared" si="51"/>
        <v>6.968E-6</v>
      </c>
      <c r="P182">
        <f t="shared" si="51"/>
        <v>7.0459999999999994</v>
      </c>
      <c r="Q182">
        <f t="shared" si="51"/>
        <v>-0.23269999999999996</v>
      </c>
      <c r="R182">
        <f t="shared" si="51"/>
        <v>0.12194000000000001</v>
      </c>
      <c r="S182">
        <f t="shared" si="51"/>
        <v>0.12194000000000001</v>
      </c>
      <c r="T182">
        <f t="shared" si="51"/>
        <v>7.0459999999999994</v>
      </c>
      <c r="U182">
        <f t="shared" si="51"/>
        <v>7.0459999999999994</v>
      </c>
      <c r="V182">
        <f t="shared" si="51"/>
        <v>-5.4079999999999996E-3</v>
      </c>
      <c r="W182">
        <f t="shared" si="51"/>
        <v>0</v>
      </c>
      <c r="X182">
        <f t="shared" si="51"/>
        <v>0</v>
      </c>
      <c r="Y182">
        <f t="shared" si="51"/>
        <v>0</v>
      </c>
      <c r="Z182">
        <f t="shared" si="51"/>
        <v>34.059999999999995</v>
      </c>
      <c r="AA182">
        <f t="shared" si="51"/>
        <v>100.88</v>
      </c>
      <c r="AB182">
        <f t="shared" si="51"/>
        <v>0.27299999999999996</v>
      </c>
      <c r="AC182">
        <f t="shared" si="51"/>
        <v>0</v>
      </c>
      <c r="AD182">
        <f t="shared" si="51"/>
        <v>2.1746437858863302E-10</v>
      </c>
      <c r="AE182">
        <f t="shared" si="51"/>
        <v>3.60106990620988E-10</v>
      </c>
      <c r="AF182">
        <f t="shared" si="51"/>
        <v>8.1355470957943247E-9</v>
      </c>
      <c r="AG182">
        <f t="shared" si="51"/>
        <v>4.2197524678125433E-9</v>
      </c>
      <c r="AH182">
        <f t="shared" si="51"/>
        <v>3.2314066418818339E-10</v>
      </c>
      <c r="AI182">
        <f t="shared" si="51"/>
        <v>7.806984955716544E-8</v>
      </c>
      <c r="AJ182">
        <f t="shared" si="51"/>
        <v>3.0206796618647735E-2</v>
      </c>
      <c r="AK182">
        <f t="shared" si="51"/>
        <v>135.13327942662053</v>
      </c>
      <c r="AL182">
        <f t="shared" si="51"/>
        <v>5.7757136920962179E-10</v>
      </c>
      <c r="AM182">
        <f t="shared" si="51"/>
        <v>1.2652006262706149E-8</v>
      </c>
      <c r="AN182">
        <f t="shared" si="51"/>
        <v>9.777890876454169</v>
      </c>
    </row>
    <row r="183" spans="2:40" x14ac:dyDescent="0.3">
      <c r="B183" s="63" t="s">
        <v>245</v>
      </c>
      <c r="C183" t="s">
        <v>32</v>
      </c>
      <c r="D183" s="53">
        <v>1E-3</v>
      </c>
      <c r="E183">
        <f>$D$183*C164</f>
        <v>1.41E-2</v>
      </c>
      <c r="F183">
        <f t="shared" ref="F183:AN183" si="52">$D$183*D164</f>
        <v>1.4E-2</v>
      </c>
      <c r="G183">
        <f t="shared" si="52"/>
        <v>1.02E-4</v>
      </c>
      <c r="H183">
        <f t="shared" si="52"/>
        <v>5.3400000000000005E-6</v>
      </c>
      <c r="I183">
        <f t="shared" si="52"/>
        <v>3.3299999999999999E-9</v>
      </c>
      <c r="J183">
        <f t="shared" si="52"/>
        <v>8.989999999999999E-5</v>
      </c>
      <c r="K183">
        <f t="shared" si="52"/>
        <v>2.3300000000000001E-6</v>
      </c>
      <c r="L183">
        <f t="shared" si="52"/>
        <v>2.9300000000000001E-5</v>
      </c>
      <c r="M183">
        <f t="shared" si="52"/>
        <v>3.19E-4</v>
      </c>
      <c r="N183">
        <f t="shared" si="52"/>
        <v>1E-4</v>
      </c>
      <c r="O183">
        <f t="shared" si="52"/>
        <v>2.6800000000000002E-7</v>
      </c>
      <c r="P183">
        <f t="shared" si="52"/>
        <v>0.27100000000000002</v>
      </c>
      <c r="Q183">
        <f t="shared" si="52"/>
        <v>-8.9499999999999996E-3</v>
      </c>
      <c r="R183">
        <f t="shared" si="52"/>
        <v>4.6900000000000006E-3</v>
      </c>
      <c r="S183">
        <f t="shared" si="52"/>
        <v>4.6900000000000006E-3</v>
      </c>
      <c r="T183">
        <f t="shared" si="52"/>
        <v>0.27100000000000002</v>
      </c>
      <c r="U183">
        <f t="shared" si="52"/>
        <v>0.27100000000000002</v>
      </c>
      <c r="V183">
        <f t="shared" si="52"/>
        <v>-2.0799999999999999E-4</v>
      </c>
      <c r="W183">
        <f t="shared" si="52"/>
        <v>0</v>
      </c>
      <c r="X183">
        <f t="shared" si="52"/>
        <v>0</v>
      </c>
      <c r="Y183">
        <f t="shared" si="52"/>
        <v>0</v>
      </c>
      <c r="Z183">
        <f t="shared" si="52"/>
        <v>1.31</v>
      </c>
      <c r="AA183">
        <f t="shared" si="52"/>
        <v>3.88</v>
      </c>
      <c r="AB183">
        <f t="shared" si="52"/>
        <v>1.0500000000000001E-2</v>
      </c>
      <c r="AC183">
        <f t="shared" si="52"/>
        <v>0</v>
      </c>
      <c r="AD183">
        <f t="shared" si="52"/>
        <v>8.3640145611012709E-12</v>
      </c>
      <c r="AE183">
        <f t="shared" si="52"/>
        <v>1.3850268870038001E-11</v>
      </c>
      <c r="AF183">
        <f t="shared" si="52"/>
        <v>3.1290565753055098E-10</v>
      </c>
      <c r="AG183">
        <f t="shared" si="52"/>
        <v>1.6229817183894401E-10</v>
      </c>
      <c r="AH183">
        <f t="shared" si="52"/>
        <v>1.24284870841609E-11</v>
      </c>
      <c r="AI183">
        <f t="shared" si="52"/>
        <v>3.00268652142944E-9</v>
      </c>
      <c r="AJ183">
        <f t="shared" si="52"/>
        <v>1.16179986994799E-3</v>
      </c>
      <c r="AK183">
        <f t="shared" si="52"/>
        <v>5.1974338241007905</v>
      </c>
      <c r="AL183">
        <f t="shared" si="52"/>
        <v>2.2214283431139302E-11</v>
      </c>
      <c r="AM183">
        <f t="shared" si="52"/>
        <v>4.8661562548869807E-10</v>
      </c>
      <c r="AN183">
        <f t="shared" si="52"/>
        <v>0.37607272601746805</v>
      </c>
    </row>
    <row r="184" spans="2:40" x14ac:dyDescent="0.3">
      <c r="B184" s="63" t="s">
        <v>101</v>
      </c>
      <c r="C184" t="s">
        <v>32</v>
      </c>
      <c r="D184" s="53">
        <v>0.17899999999999999</v>
      </c>
      <c r="E184">
        <f>$D$184*C165</f>
        <v>261.31115080544942</v>
      </c>
      <c r="F184">
        <f t="shared" ref="F184:AN184" si="53">$D$184*D165</f>
        <v>1.6407490907072715</v>
      </c>
      <c r="G184">
        <f t="shared" si="53"/>
        <v>259.66991570068166</v>
      </c>
      <c r="H184">
        <f t="shared" si="53"/>
        <v>4.860140610983055E-4</v>
      </c>
      <c r="I184">
        <f t="shared" si="53"/>
        <v>2.1077269466467483E-7</v>
      </c>
      <c r="J184">
        <f t="shared" si="53"/>
        <v>5.6167709948011985E-2</v>
      </c>
      <c r="K184">
        <f t="shared" si="53"/>
        <v>1.1334355686877754E-3</v>
      </c>
      <c r="L184">
        <f t="shared" si="53"/>
        <v>2.7665962123921643E-2</v>
      </c>
      <c r="M184">
        <f t="shared" si="53"/>
        <v>0.29890329845501573</v>
      </c>
      <c r="N184">
        <f t="shared" si="53"/>
        <v>7.817524263463442E-2</v>
      </c>
      <c r="O184">
        <f t="shared" si="53"/>
        <v>1.0279081338103276E-5</v>
      </c>
      <c r="P184">
        <f t="shared" si="53"/>
        <v>18.469066703011496</v>
      </c>
      <c r="Q184">
        <f t="shared" si="53"/>
        <v>3.759345981947142</v>
      </c>
      <c r="R184">
        <f t="shared" si="53"/>
        <v>0.77244077847363435</v>
      </c>
      <c r="S184">
        <f t="shared" si="53"/>
        <v>0.77244077847363435</v>
      </c>
      <c r="T184">
        <f t="shared" si="53"/>
        <v>18.469076614959821</v>
      </c>
      <c r="U184">
        <f t="shared" si="53"/>
        <v>18.469222197872263</v>
      </c>
      <c r="V184">
        <f t="shared" si="53"/>
        <v>8.7528427984800358E-2</v>
      </c>
      <c r="W184">
        <f t="shared" si="53"/>
        <v>0</v>
      </c>
      <c r="X184">
        <f t="shared" si="53"/>
        <v>0</v>
      </c>
      <c r="Y184">
        <f t="shared" si="53"/>
        <v>0</v>
      </c>
      <c r="Z184">
        <f t="shared" si="53"/>
        <v>20.493801819531402</v>
      </c>
      <c r="AA184">
        <f t="shared" si="53"/>
        <v>29.057184595074151</v>
      </c>
      <c r="AB184">
        <f t="shared" si="53"/>
        <v>0.39498596552857873</v>
      </c>
      <c r="AC184">
        <f t="shared" si="53"/>
        <v>0</v>
      </c>
      <c r="AD184">
        <f t="shared" si="53"/>
        <v>6.4488190725605147E-7</v>
      </c>
      <c r="AE184">
        <f t="shared" si="53"/>
        <v>4.9860248695035179E-8</v>
      </c>
      <c r="AF184">
        <f t="shared" si="53"/>
        <v>1.1955832188952516E-8</v>
      </c>
      <c r="AG184">
        <f t="shared" si="53"/>
        <v>1.1402944026720398E-7</v>
      </c>
      <c r="AH184">
        <f t="shared" si="53"/>
        <v>1.3601365039501639E-9</v>
      </c>
      <c r="AI184">
        <f t="shared" si="53"/>
        <v>4.5255431078151514E-7</v>
      </c>
      <c r="AJ184">
        <f t="shared" si="53"/>
        <v>7.6765698156601947E-2</v>
      </c>
      <c r="AK184">
        <f t="shared" si="53"/>
        <v>49.945972380134087</v>
      </c>
      <c r="AL184">
        <f t="shared" si="53"/>
        <v>6.9474215595108514E-7</v>
      </c>
      <c r="AM184">
        <f t="shared" si="53"/>
        <v>1.2719873253583541E-7</v>
      </c>
      <c r="AN184">
        <f t="shared" si="53"/>
        <v>5.8097126073428411</v>
      </c>
    </row>
    <row r="185" spans="2:40" ht="15" thickBot="1" x14ac:dyDescent="0.35">
      <c r="B185" s="63" t="s">
        <v>154</v>
      </c>
      <c r="C185" t="s">
        <v>32</v>
      </c>
      <c r="D185" s="55">
        <v>7.0000000000000007E-2</v>
      </c>
      <c r="E185">
        <f>$D$185*C166</f>
        <v>0.16427640361125143</v>
      </c>
      <c r="F185">
        <f t="shared" ref="F185:AN185" si="54">$D$185*D166</f>
        <v>0.16425914422403223</v>
      </c>
      <c r="G185">
        <f t="shared" si="54"/>
        <v>1.4194755039596461E-5</v>
      </c>
      <c r="H185">
        <f t="shared" si="54"/>
        <v>3.06463217904935E-6</v>
      </c>
      <c r="I185">
        <f t="shared" si="54"/>
        <v>1.1208371720181723E-9</v>
      </c>
      <c r="J185">
        <f t="shared" si="54"/>
        <v>4.2395069781021859E-5</v>
      </c>
      <c r="K185">
        <f t="shared" si="54"/>
        <v>1.0505368793358111E-6</v>
      </c>
      <c r="L185">
        <f t="shared" si="54"/>
        <v>2.1397922255592193E-5</v>
      </c>
      <c r="M185">
        <f t="shared" si="54"/>
        <v>1.9105061180528261E-4</v>
      </c>
      <c r="N185">
        <f t="shared" si="54"/>
        <v>4.8669005621763666E-5</v>
      </c>
      <c r="O185">
        <f t="shared" si="54"/>
        <v>4.4536174295002463E-8</v>
      </c>
      <c r="P185">
        <f t="shared" si="54"/>
        <v>3.7148573697688668E-2</v>
      </c>
      <c r="Q185">
        <f t="shared" si="54"/>
        <v>3.4382639944446711E-3</v>
      </c>
      <c r="R185">
        <f t="shared" si="54"/>
        <v>2.8715695021835569E-3</v>
      </c>
      <c r="S185">
        <f t="shared" si="54"/>
        <v>2.8715695021835569E-3</v>
      </c>
      <c r="T185">
        <f t="shared" si="54"/>
        <v>3.7148637135376063E-2</v>
      </c>
      <c r="U185">
        <f t="shared" si="54"/>
        <v>3.7149306185282067E-2</v>
      </c>
      <c r="V185">
        <f t="shared" si="54"/>
        <v>8.0052712327000701E-5</v>
      </c>
      <c r="W185">
        <f t="shared" si="54"/>
        <v>0</v>
      </c>
      <c r="X185">
        <f t="shared" si="54"/>
        <v>0</v>
      </c>
      <c r="Y185">
        <f t="shared" si="54"/>
        <v>0</v>
      </c>
      <c r="Z185">
        <f t="shared" si="54"/>
        <v>0.39405227972914653</v>
      </c>
      <c r="AA185">
        <f t="shared" si="54"/>
        <v>5.5656026424865931E-2</v>
      </c>
      <c r="AB185">
        <f t="shared" si="54"/>
        <v>4.2751580291041025E-4</v>
      </c>
      <c r="AC185">
        <f t="shared" si="54"/>
        <v>0</v>
      </c>
      <c r="AD185">
        <f t="shared" si="54"/>
        <v>1.2708426843866952E-11</v>
      </c>
      <c r="AE185">
        <f t="shared" si="54"/>
        <v>1.9835967461299012E-11</v>
      </c>
      <c r="AF185">
        <f t="shared" si="54"/>
        <v>8.6094346629764897E-11</v>
      </c>
      <c r="AG185">
        <f t="shared" si="54"/>
        <v>2.2451428485433364E-10</v>
      </c>
      <c r="AH185">
        <f t="shared" si="54"/>
        <v>1.5749106952759251E-12</v>
      </c>
      <c r="AI185">
        <f t="shared" si="54"/>
        <v>2.8462736154682904E-10</v>
      </c>
      <c r="AJ185">
        <f t="shared" si="54"/>
        <v>2.6831355897278939E-4</v>
      </c>
      <c r="AK185">
        <f t="shared" si="54"/>
        <v>0.45013582195692253</v>
      </c>
      <c r="AL185">
        <f t="shared" si="54"/>
        <v>3.2544394305165968E-11</v>
      </c>
      <c r="AM185">
        <f t="shared" si="54"/>
        <v>3.1187872546552822E-10</v>
      </c>
      <c r="AN185">
        <f t="shared" si="54"/>
        <v>1.0028060931921691E-2</v>
      </c>
    </row>
    <row r="186" spans="2:40" x14ac:dyDescent="0.3">
      <c r="B186" s="171" t="s">
        <v>500</v>
      </c>
      <c r="C186" s="172"/>
      <c r="D186" s="172"/>
      <c r="E186" s="187">
        <f>(E177)+E178+E179+E180+E181+E182+E183+E184+(E185)</f>
        <v>2335.0721219180346</v>
      </c>
      <c r="F186" s="187">
        <f t="shared" ref="F186:AN186" si="55">(F177)+F178+F179+F180+F181+F182+F183+F184+(F185)</f>
        <v>706.73448811305673</v>
      </c>
      <c r="G186" s="187">
        <f t="shared" si="55"/>
        <v>1628.3276953157958</v>
      </c>
      <c r="H186" s="187">
        <f t="shared" si="55"/>
        <v>1.0136669185984633E-2</v>
      </c>
      <c r="I186" s="187">
        <f t="shared" si="55"/>
        <v>4.1294250049859983E-6</v>
      </c>
      <c r="J186" s="187">
        <f t="shared" si="55"/>
        <v>0.53494263442730672</v>
      </c>
      <c r="K186" s="187">
        <f t="shared" si="55"/>
        <v>1.0240276031067152E-2</v>
      </c>
      <c r="L186" s="187">
        <f t="shared" si="55"/>
        <v>0.24327733191166453</v>
      </c>
      <c r="M186" s="187">
        <f t="shared" si="55"/>
        <v>2.5533380863412143</v>
      </c>
      <c r="N186" s="187">
        <f t="shared" si="55"/>
        <v>0.67013417796451535</v>
      </c>
      <c r="O186" s="187">
        <f t="shared" si="55"/>
        <v>1.7671456582114039E-4</v>
      </c>
      <c r="P186" s="187">
        <f t="shared" si="55"/>
        <v>235.36085561603548</v>
      </c>
      <c r="Q186" s="187">
        <f t="shared" si="55"/>
        <v>34.544375797283422</v>
      </c>
      <c r="R186" s="187">
        <f t="shared" si="55"/>
        <v>12.415069167325749</v>
      </c>
      <c r="S186" s="187">
        <f t="shared" si="55"/>
        <v>12.415069167325749</v>
      </c>
      <c r="T186" s="187">
        <f t="shared" si="55"/>
        <v>235.3610497094374</v>
      </c>
      <c r="U186" s="187">
        <f t="shared" si="55"/>
        <v>235.36353300681202</v>
      </c>
      <c r="V186" s="187">
        <f t="shared" si="55"/>
        <v>0.80430311053046399</v>
      </c>
      <c r="W186" s="187">
        <f t="shared" si="55"/>
        <v>0</v>
      </c>
      <c r="X186" s="187">
        <f t="shared" si="55"/>
        <v>0</v>
      </c>
      <c r="Y186" s="187">
        <f t="shared" si="55"/>
        <v>0</v>
      </c>
      <c r="Z186" s="187">
        <f t="shared" si="55"/>
        <v>249.09361056874636</v>
      </c>
      <c r="AA186" s="187">
        <f t="shared" si="55"/>
        <v>443.98161807717776</v>
      </c>
      <c r="AB186" s="187">
        <f t="shared" si="55"/>
        <v>4.7005088893769642</v>
      </c>
      <c r="AC186" s="187">
        <f t="shared" si="55"/>
        <v>0</v>
      </c>
      <c r="AD186" s="187">
        <f t="shared" si="55"/>
        <v>4.0570774525948336E-6</v>
      </c>
      <c r="AE186" s="187">
        <f t="shared" si="55"/>
        <v>3.9587999804905513E-7</v>
      </c>
      <c r="AF186" s="187">
        <f t="shared" si="55"/>
        <v>1.9208437396836157E-7</v>
      </c>
      <c r="AG186" s="187">
        <f t="shared" si="55"/>
        <v>1.1480825592545938E-6</v>
      </c>
      <c r="AH186" s="187">
        <f t="shared" si="55"/>
        <v>1.3600658428610982E-8</v>
      </c>
      <c r="AI186" s="187">
        <f t="shared" si="55"/>
        <v>4.4470156772031591E-6</v>
      </c>
      <c r="AJ186" s="187">
        <f t="shared" si="55"/>
        <v>1.2770507103816495</v>
      </c>
      <c r="AK186" s="187">
        <f t="shared" si="55"/>
        <v>697.69295078602204</v>
      </c>
      <c r="AL186" s="187">
        <f t="shared" si="55"/>
        <v>4.4529574506438797E-6</v>
      </c>
      <c r="AM186" s="187">
        <f t="shared" si="55"/>
        <v>1.3519718297189617E-6</v>
      </c>
      <c r="AN186" s="187">
        <f t="shared" si="55"/>
        <v>110.99028160253414</v>
      </c>
    </row>
    <row r="187" spans="2:40" ht="15" thickBot="1" x14ac:dyDescent="0.35">
      <c r="B187" s="173"/>
      <c r="C187" s="174"/>
      <c r="D187" s="174"/>
      <c r="E187" s="188"/>
      <c r="F187" s="188"/>
      <c r="G187" s="188"/>
      <c r="H187" s="188"/>
      <c r="I187" s="188"/>
      <c r="J187" s="188"/>
      <c r="K187" s="188"/>
      <c r="L187" s="188"/>
      <c r="M187" s="188"/>
      <c r="N187" s="188"/>
      <c r="O187" s="188"/>
      <c r="P187" s="188"/>
      <c r="Q187" s="188"/>
      <c r="R187" s="188"/>
      <c r="S187" s="188"/>
      <c r="T187" s="188"/>
      <c r="U187" s="188"/>
      <c r="V187" s="188"/>
      <c r="W187" s="188"/>
      <c r="X187" s="188"/>
      <c r="Y187" s="188"/>
      <c r="Z187" s="188"/>
      <c r="AA187" s="188"/>
      <c r="AB187" s="188"/>
      <c r="AC187" s="188"/>
      <c r="AD187" s="188"/>
      <c r="AE187" s="188"/>
      <c r="AF187" s="188"/>
      <c r="AG187" s="188"/>
      <c r="AH187" s="188"/>
      <c r="AI187" s="188"/>
      <c r="AJ187" s="188"/>
      <c r="AK187" s="188"/>
      <c r="AL187" s="188"/>
      <c r="AM187" s="188"/>
      <c r="AN187" s="188"/>
    </row>
    <row r="189" spans="2:40" ht="15" thickBot="1" x14ac:dyDescent="0.35"/>
    <row r="190" spans="2:40" x14ac:dyDescent="0.3">
      <c r="B190" s="191" t="s">
        <v>586</v>
      </c>
      <c r="C190" s="56" t="s">
        <v>430</v>
      </c>
      <c r="D190" s="56" t="s">
        <v>431</v>
      </c>
      <c r="E190" s="56" t="s">
        <v>432</v>
      </c>
      <c r="F190" s="56" t="s">
        <v>433</v>
      </c>
      <c r="G190" s="56" t="s">
        <v>434</v>
      </c>
      <c r="H190" s="56" t="s">
        <v>435</v>
      </c>
      <c r="I190" s="56" t="s">
        <v>436</v>
      </c>
      <c r="J190" s="56" t="s">
        <v>437</v>
      </c>
      <c r="K190" s="56" t="s">
        <v>438</v>
      </c>
      <c r="L190" s="56" t="s">
        <v>439</v>
      </c>
      <c r="M190" s="56" t="s">
        <v>440</v>
      </c>
      <c r="N190" s="56" t="s">
        <v>441</v>
      </c>
      <c r="O190" s="56" t="s">
        <v>442</v>
      </c>
      <c r="P190" s="56" t="s">
        <v>443</v>
      </c>
      <c r="Q190" s="56" t="s">
        <v>444</v>
      </c>
      <c r="R190" s="56" t="s">
        <v>445</v>
      </c>
      <c r="S190" s="56" t="s">
        <v>446</v>
      </c>
      <c r="T190" s="56" t="s">
        <v>447</v>
      </c>
      <c r="U190" s="56" t="s">
        <v>448</v>
      </c>
      <c r="V190" s="56" t="s">
        <v>449</v>
      </c>
      <c r="W190" s="56" t="s">
        <v>450</v>
      </c>
      <c r="X190" s="56" t="s">
        <v>451</v>
      </c>
      <c r="Y190" s="56" t="s">
        <v>452</v>
      </c>
      <c r="Z190" s="56" t="s">
        <v>453</v>
      </c>
      <c r="AA190" s="56" t="s">
        <v>454</v>
      </c>
      <c r="AB190" s="56" t="s">
        <v>455</v>
      </c>
      <c r="AC190" s="56" t="s">
        <v>456</v>
      </c>
      <c r="AD190" s="56" t="s">
        <v>457</v>
      </c>
      <c r="AE190" s="56" t="s">
        <v>458</v>
      </c>
      <c r="AF190" s="56" t="s">
        <v>542</v>
      </c>
      <c r="AG190" s="56" t="s">
        <v>536</v>
      </c>
      <c r="AH190" s="56" t="s">
        <v>537</v>
      </c>
      <c r="AI190" s="56" t="s">
        <v>538</v>
      </c>
      <c r="AJ190" s="56" t="s">
        <v>539</v>
      </c>
      <c r="AK190" s="56" t="s">
        <v>540</v>
      </c>
      <c r="AL190" s="57" t="s">
        <v>541</v>
      </c>
    </row>
    <row r="191" spans="2:40" x14ac:dyDescent="0.3">
      <c r="B191" s="132"/>
      <c r="C191" s="19"/>
      <c r="D191" s="19"/>
      <c r="E191" s="19"/>
      <c r="F191" s="19"/>
      <c r="G191" s="19"/>
      <c r="H191" s="19"/>
      <c r="I191" s="19"/>
      <c r="J191" s="19"/>
      <c r="K191" s="19"/>
      <c r="L191" s="19"/>
      <c r="M191" s="19"/>
      <c r="N191" s="19"/>
      <c r="O191" s="19"/>
      <c r="P191" s="19"/>
      <c r="Q191" s="19"/>
      <c r="R191" s="19"/>
      <c r="S191" s="19"/>
      <c r="T191" s="19"/>
      <c r="U191" s="19"/>
      <c r="V191" s="19"/>
      <c r="W191" s="19"/>
      <c r="X191" s="19"/>
      <c r="Y191" s="19"/>
      <c r="Z191" s="19"/>
      <c r="AA191" s="19"/>
      <c r="AB191" s="19"/>
      <c r="AC191" s="19"/>
      <c r="AD191" s="19"/>
      <c r="AE191" s="19"/>
      <c r="AF191" s="19"/>
      <c r="AG191" s="19"/>
      <c r="AH191" s="19"/>
      <c r="AI191" s="19"/>
      <c r="AJ191" s="19"/>
      <c r="AK191" s="19"/>
      <c r="AL191" s="4"/>
    </row>
    <row r="192" spans="2:40" x14ac:dyDescent="0.3">
      <c r="B192" s="69" t="s">
        <v>484</v>
      </c>
      <c r="C192" s="19">
        <v>0.18032663969100701</v>
      </c>
      <c r="D192" s="19">
        <v>1.1322546672476301E-3</v>
      </c>
      <c r="E192" s="19">
        <v>0.17919404963324101</v>
      </c>
      <c r="F192" s="19">
        <v>3.3539051896674598E-7</v>
      </c>
      <c r="G192" s="19">
        <v>2.1948652224649801E-5</v>
      </c>
      <c r="H192" s="19">
        <v>5.6467280842375902E-3</v>
      </c>
      <c r="I192" s="19">
        <v>3.9406502762129201E-3</v>
      </c>
      <c r="J192" s="19">
        <v>7.9077519545730796E-3</v>
      </c>
      <c r="K192" s="19">
        <v>9.4472622067356005E-3</v>
      </c>
      <c r="L192" s="19">
        <v>1.07566051018512E-2</v>
      </c>
      <c r="M192" s="19">
        <v>9.0233790626291499E-4</v>
      </c>
      <c r="N192" s="19">
        <v>1.5872674210203801E-3</v>
      </c>
      <c r="O192" s="19">
        <v>1.8312378069662899E-3</v>
      </c>
      <c r="P192" s="19">
        <v>0</v>
      </c>
      <c r="Q192" s="19">
        <v>0</v>
      </c>
      <c r="R192" s="19">
        <v>0</v>
      </c>
      <c r="S192" s="19">
        <v>0</v>
      </c>
      <c r="T192" s="19">
        <v>0</v>
      </c>
      <c r="U192" s="19">
        <v>0</v>
      </c>
      <c r="V192" s="19">
        <v>0</v>
      </c>
      <c r="W192" s="19">
        <v>0</v>
      </c>
      <c r="X192" s="19">
        <v>2.6823343902869102E-3</v>
      </c>
      <c r="Y192" s="19">
        <v>3.8031540565597499E-3</v>
      </c>
      <c r="Z192" s="19">
        <v>5.1697798600172499E-5</v>
      </c>
      <c r="AA192" s="19">
        <v>0</v>
      </c>
      <c r="AB192" s="19">
        <v>0.21318326830119899</v>
      </c>
      <c r="AC192" s="19">
        <v>1.6482662415427E-2</v>
      </c>
      <c r="AD192" s="19">
        <v>2.9083247687566399E-4</v>
      </c>
      <c r="AE192" s="19">
        <v>2.7738315514582398E-3</v>
      </c>
      <c r="AF192" s="19">
        <v>3.3086100748248301E-5</v>
      </c>
      <c r="AG192" s="19">
        <v>4.2463752820019298E-3</v>
      </c>
      <c r="AH192" s="19">
        <v>1.01621423825196E-4</v>
      </c>
      <c r="AI192" s="19">
        <v>6.5371862454468299E-3</v>
      </c>
      <c r="AJ192" s="19">
        <v>0.229665930716626</v>
      </c>
      <c r="AK192" s="19">
        <v>3.0941821409157201E-3</v>
      </c>
      <c r="AL192" s="4">
        <v>3.9605328833458501E-5</v>
      </c>
    </row>
    <row r="193" spans="2:40" x14ac:dyDescent="0.3">
      <c r="B193" s="69" t="s">
        <v>490</v>
      </c>
      <c r="C193" s="19">
        <v>0.36975773191165801</v>
      </c>
      <c r="D193" s="19">
        <v>0.36974068168233998</v>
      </c>
      <c r="E193" s="19">
        <v>1.6351485851955001E-5</v>
      </c>
      <c r="F193" s="19">
        <v>6.9874346599003804E-7</v>
      </c>
      <c r="G193" s="19">
        <v>4.1982942999885703E-5</v>
      </c>
      <c r="H193" s="19">
        <v>6.0634350102381296E-3</v>
      </c>
      <c r="I193" s="19">
        <v>2.0537281984444799E-3</v>
      </c>
      <c r="J193" s="19">
        <v>8.4370523188861801E-3</v>
      </c>
      <c r="K193" s="19">
        <v>9.8847855801666492E-3</v>
      </c>
      <c r="L193" s="19">
        <v>1.1477675525293199E-2</v>
      </c>
      <c r="M193" s="19">
        <v>1.5880002604164499E-3</v>
      </c>
      <c r="N193" s="19">
        <v>2.2325344410615601E-3</v>
      </c>
      <c r="O193" s="19">
        <v>2.0330478253318702E-3</v>
      </c>
      <c r="P193" s="19">
        <v>0</v>
      </c>
      <c r="Q193" s="19">
        <v>0</v>
      </c>
      <c r="R193" s="19">
        <v>0</v>
      </c>
      <c r="S193" s="19">
        <v>0</v>
      </c>
      <c r="T193" s="19">
        <v>0</v>
      </c>
      <c r="U193" s="19">
        <v>0</v>
      </c>
      <c r="V193" s="19">
        <v>0</v>
      </c>
      <c r="W193" s="19">
        <v>0</v>
      </c>
      <c r="X193" s="19">
        <v>1.12344190207076E-2</v>
      </c>
      <c r="Y193" s="19">
        <v>5.9037200070104802E-3</v>
      </c>
      <c r="Z193" s="19">
        <v>6.5740591877961102E-5</v>
      </c>
      <c r="AA193" s="19">
        <v>0</v>
      </c>
      <c r="AB193" s="19">
        <v>4.8449862177037603E-3</v>
      </c>
      <c r="AC193" s="19">
        <v>1.6524237764403302E-2</v>
      </c>
      <c r="AD193" s="19">
        <v>1.6086465114691E-3</v>
      </c>
      <c r="AE193" s="19">
        <v>1.05705712117966E-2</v>
      </c>
      <c r="AF193" s="19">
        <v>4.0122499179840997E-5</v>
      </c>
      <c r="AG193" s="19">
        <v>4.4883208055509702E-3</v>
      </c>
      <c r="AH193" s="19">
        <v>1.7027712260092901E-4</v>
      </c>
      <c r="AI193" s="19">
        <v>1.7203879619596098E-2</v>
      </c>
      <c r="AJ193" s="19">
        <v>2.13692239821071E-2</v>
      </c>
      <c r="AK193" s="19">
        <v>1.2213123365588999E-2</v>
      </c>
      <c r="AL193" s="4">
        <v>6.1987250129761401E-5</v>
      </c>
    </row>
    <row r="194" spans="2:40" x14ac:dyDescent="0.3">
      <c r="B194" s="69" t="s">
        <v>481</v>
      </c>
      <c r="C194" s="19">
        <v>0.288316496632889</v>
      </c>
      <c r="D194" s="19">
        <v>0.28825841116985401</v>
      </c>
      <c r="E194" s="19">
        <v>5.5090464662612298E-5</v>
      </c>
      <c r="F194" s="19">
        <v>2.9949983722562899E-6</v>
      </c>
      <c r="G194" s="19">
        <v>1.74991853597689E-4</v>
      </c>
      <c r="H194" s="19">
        <v>1.11084158926363E-2</v>
      </c>
      <c r="I194" s="19">
        <v>6.6515391855837599E-3</v>
      </c>
      <c r="J194" s="19">
        <v>1.19920162168476E-2</v>
      </c>
      <c r="K194" s="19">
        <v>1.2832251025603999E-2</v>
      </c>
      <c r="L194" s="19">
        <v>1.4756617510115399E-2</v>
      </c>
      <c r="M194" s="19">
        <v>5.7492601832345204E-3</v>
      </c>
      <c r="N194" s="19">
        <v>5.8910597437315396E-3</v>
      </c>
      <c r="O194" s="19">
        <v>3.3676200089281499E-3</v>
      </c>
      <c r="P194" s="19">
        <v>0</v>
      </c>
      <c r="Q194" s="19">
        <v>0</v>
      </c>
      <c r="R194" s="19">
        <v>0</v>
      </c>
      <c r="S194" s="19">
        <v>0</v>
      </c>
      <c r="T194" s="19">
        <v>0</v>
      </c>
      <c r="U194" s="19">
        <v>0</v>
      </c>
      <c r="V194" s="19">
        <v>0</v>
      </c>
      <c r="W194" s="19">
        <v>0</v>
      </c>
      <c r="X194" s="19">
        <v>6.5212018641513997E-3</v>
      </c>
      <c r="Y194" s="19">
        <v>1.26810776290994E-2</v>
      </c>
      <c r="Z194" s="19">
        <v>1.49026321360772E-4</v>
      </c>
      <c r="AA194" s="19">
        <v>0</v>
      </c>
      <c r="AB194" s="19">
        <v>2.5668493007245802E-3</v>
      </c>
      <c r="AC194" s="19">
        <v>1.6628546583114499E-2</v>
      </c>
      <c r="AD194" s="19">
        <v>1.5934001154563301E-3</v>
      </c>
      <c r="AE194" s="19">
        <v>6.1452405864264696E-3</v>
      </c>
      <c r="AF194" s="19">
        <v>7.0670067520644403E-5</v>
      </c>
      <c r="AG194" s="19">
        <v>7.528847400393E-3</v>
      </c>
      <c r="AH194" s="19">
        <v>6.2456781977281595E-4</v>
      </c>
      <c r="AI194" s="19">
        <v>1.93513058146116E-2</v>
      </c>
      <c r="AJ194" s="19">
        <v>1.91953958838391E-2</v>
      </c>
      <c r="AK194" s="19">
        <v>7.7965811263530898E-3</v>
      </c>
      <c r="AL194" s="4">
        <v>2.73930935804041E-4</v>
      </c>
    </row>
    <row r="195" spans="2:40" x14ac:dyDescent="0.3">
      <c r="B195" s="69" t="s">
        <v>489</v>
      </c>
      <c r="C195" s="19">
        <v>2.8988925947833101E-4</v>
      </c>
      <c r="D195" s="19">
        <v>2.8985880281584098E-4</v>
      </c>
      <c r="E195" s="19">
        <v>2.50486797643962E-8</v>
      </c>
      <c r="F195" s="19">
        <v>5.4079827256288701E-9</v>
      </c>
      <c r="G195" s="19">
        <v>2.9846336145962401E-7</v>
      </c>
      <c r="H195" s="19">
        <v>1.0898845673411299E-5</v>
      </c>
      <c r="I195" s="19">
        <v>9.3397951439289001E-6</v>
      </c>
      <c r="J195" s="19">
        <v>1.5639895840277001E-5</v>
      </c>
      <c r="K195" s="19">
        <v>1.5441115994569601E-5</v>
      </c>
      <c r="L195" s="19">
        <v>1.7124324588640201E-5</v>
      </c>
      <c r="M195" s="19">
        <v>9.9973016946631205E-6</v>
      </c>
      <c r="N195" s="19">
        <v>8.1639866788721808E-6</v>
      </c>
      <c r="O195" s="19">
        <v>4.2827888127640097E-6</v>
      </c>
      <c r="P195" s="19">
        <v>0</v>
      </c>
      <c r="Q195" s="19">
        <v>0</v>
      </c>
      <c r="R195" s="19">
        <v>0</v>
      </c>
      <c r="S195" s="19">
        <v>0</v>
      </c>
      <c r="T195" s="19">
        <v>0</v>
      </c>
      <c r="U195" s="19">
        <v>0</v>
      </c>
      <c r="V195" s="19">
        <v>0</v>
      </c>
      <c r="W195" s="19">
        <v>0</v>
      </c>
      <c r="X195" s="19">
        <v>1.3188615922060101E-4</v>
      </c>
      <c r="Y195" s="19">
        <v>1.8627628718963999E-5</v>
      </c>
      <c r="Z195" s="19">
        <v>1.43086133877264E-7</v>
      </c>
      <c r="AA195" s="19">
        <v>0</v>
      </c>
      <c r="AB195" s="19">
        <v>1.074285484546E-5</v>
      </c>
      <c r="AC195" s="19">
        <v>1.67680014036389E-5</v>
      </c>
      <c r="AD195" s="19">
        <v>5.3554098961305302E-6</v>
      </c>
      <c r="AE195" s="19">
        <v>1.39656791647673E-5</v>
      </c>
      <c r="AF195" s="19">
        <v>9.7965692907489301E-8</v>
      </c>
      <c r="AG195" s="19">
        <v>6.8293489684440203E-6</v>
      </c>
      <c r="AH195" s="19">
        <v>9.0827149035548001E-7</v>
      </c>
      <c r="AI195" s="19">
        <v>1.5065687407344301E-4</v>
      </c>
      <c r="AJ195" s="19">
        <v>2.7510856249099001E-5</v>
      </c>
      <c r="AK195" s="19">
        <v>1.9400093944998001E-5</v>
      </c>
      <c r="AL195" s="4">
        <v>1.7481187426454799E-7</v>
      </c>
    </row>
    <row r="196" spans="2:40" x14ac:dyDescent="0.3">
      <c r="B196" s="69" t="s">
        <v>483</v>
      </c>
      <c r="C196" s="19">
        <v>4.06213086816086E-4</v>
      </c>
      <c r="D196" s="19">
        <v>4.06065656243071E-4</v>
      </c>
      <c r="E196" s="19">
        <v>1.1293863850244801E-7</v>
      </c>
      <c r="F196" s="19">
        <v>3.4491934512344198E-8</v>
      </c>
      <c r="G196" s="19">
        <v>1.3233189763722201E-5</v>
      </c>
      <c r="H196" s="19">
        <v>6.1874110655123996E-4</v>
      </c>
      <c r="I196" s="19">
        <v>7.3468494827153694E-5</v>
      </c>
      <c r="J196" s="19">
        <v>7.7777278196340899E-4</v>
      </c>
      <c r="K196" s="19">
        <v>9.4223684106258302E-4</v>
      </c>
      <c r="L196" s="19">
        <v>1.1278514014502301E-3</v>
      </c>
      <c r="M196" s="19">
        <v>7.9220318361387102E-5</v>
      </c>
      <c r="N196" s="19">
        <v>6.9301817088553196E-4</v>
      </c>
      <c r="O196" s="19">
        <v>8.7202109815727492E-6</v>
      </c>
      <c r="P196" s="19">
        <v>0</v>
      </c>
      <c r="Q196" s="19">
        <v>0</v>
      </c>
      <c r="R196" s="19">
        <v>0</v>
      </c>
      <c r="S196" s="19">
        <v>0</v>
      </c>
      <c r="T196" s="19">
        <v>0</v>
      </c>
      <c r="U196" s="19">
        <v>0</v>
      </c>
      <c r="V196" s="19">
        <v>0</v>
      </c>
      <c r="W196" s="19">
        <v>0</v>
      </c>
      <c r="X196" s="19">
        <v>1.8245811198010499E-4</v>
      </c>
      <c r="Y196" s="19">
        <v>4.0434016315451599E-4</v>
      </c>
      <c r="Z196" s="19">
        <v>5.3350344688746901E-5</v>
      </c>
      <c r="AA196" s="19">
        <v>0</v>
      </c>
      <c r="AB196" s="19">
        <v>2.57479101659084E-5</v>
      </c>
      <c r="AC196" s="19">
        <v>3.0742065241458603E-5</v>
      </c>
      <c r="AD196" s="19">
        <v>6.0882158027868803E-5</v>
      </c>
      <c r="AE196" s="19">
        <v>3.8784303289472502E-5</v>
      </c>
      <c r="AF196" s="19">
        <v>3.0709221154951602E-6</v>
      </c>
      <c r="AG196" s="19">
        <v>8.1776525267299397E-3</v>
      </c>
      <c r="AH196" s="19">
        <v>4.8695741315253697E-5</v>
      </c>
      <c r="AI196" s="19">
        <v>6.40148619823367E-4</v>
      </c>
      <c r="AJ196" s="19">
        <v>5.6489975407366999E-5</v>
      </c>
      <c r="AK196" s="19">
        <v>1.02359405071716E-4</v>
      </c>
      <c r="AL196" s="4">
        <v>6.9250990681257103E-6</v>
      </c>
    </row>
    <row r="197" spans="2:40" x14ac:dyDescent="0.3">
      <c r="B197" s="69" t="s">
        <v>467</v>
      </c>
      <c r="C197" s="19">
        <v>1.7405419737231899E-3</v>
      </c>
      <c r="D197" s="19">
        <v>1.7273438025286001E-3</v>
      </c>
      <c r="E197" s="19">
        <v>1.2538194306731799E-5</v>
      </c>
      <c r="F197" s="19">
        <v>6.5997688785933001E-7</v>
      </c>
      <c r="G197" s="19">
        <v>6.20274789814972E-5</v>
      </c>
      <c r="H197" s="19">
        <v>1.6186146886243899E-3</v>
      </c>
      <c r="I197" s="19">
        <v>1.4507399300414899E-3</v>
      </c>
      <c r="J197" s="19">
        <v>1.49824203967721E-3</v>
      </c>
      <c r="K197" s="19">
        <v>1.8036235021705799E-3</v>
      </c>
      <c r="L197" s="19">
        <v>2.4678041240233698E-3</v>
      </c>
      <c r="M197" s="19">
        <v>4.20718183742207E-3</v>
      </c>
      <c r="N197" s="19">
        <v>4.1737658177993702E-3</v>
      </c>
      <c r="O197" s="19">
        <v>-7.8042056748095501E-4</v>
      </c>
      <c r="P197" s="19">
        <v>0</v>
      </c>
      <c r="Q197" s="19">
        <v>0</v>
      </c>
      <c r="R197" s="19">
        <v>0</v>
      </c>
      <c r="S197" s="19">
        <v>0</v>
      </c>
      <c r="T197" s="19">
        <v>0</v>
      </c>
      <c r="U197" s="19">
        <v>0</v>
      </c>
      <c r="V197" s="19">
        <v>0</v>
      </c>
      <c r="W197" s="19">
        <v>0</v>
      </c>
      <c r="X197" s="19">
        <v>3.0621617018536901E-2</v>
      </c>
      <c r="Y197" s="19">
        <v>9.0899636196680206E-2</v>
      </c>
      <c r="Z197" s="19">
        <v>2.46525855757957E-4</v>
      </c>
      <c r="AA197" s="19">
        <v>0</v>
      </c>
      <c r="AB197" s="19">
        <v>4.9492653041483003E-4</v>
      </c>
      <c r="AC197" s="19">
        <v>8.1956642555842897E-4</v>
      </c>
      <c r="AD197" s="19">
        <v>1.3624781235292999E-3</v>
      </c>
      <c r="AE197" s="19">
        <v>7.0669130869827903E-4</v>
      </c>
      <c r="AF197" s="19">
        <v>5.4117084025821603E-5</v>
      </c>
      <c r="AG197" s="19">
        <v>5.04325226863958E-3</v>
      </c>
      <c r="AH197" s="19">
        <v>2.7529760045992801E-4</v>
      </c>
      <c r="AI197" s="19">
        <v>0.121767779070975</v>
      </c>
      <c r="AJ197" s="19">
        <v>1.31449295597326E-3</v>
      </c>
      <c r="AK197" s="19">
        <v>2.11885956146749E-3</v>
      </c>
      <c r="AL197" s="4">
        <v>4.5890611334374203E-4</v>
      </c>
    </row>
    <row r="198" spans="2:40" x14ac:dyDescent="0.3">
      <c r="B198" s="69" t="s">
        <v>467</v>
      </c>
      <c r="C198" s="19">
        <v>1.7405419737231899E-3</v>
      </c>
      <c r="D198" s="19">
        <v>1.7273438025286001E-3</v>
      </c>
      <c r="E198" s="19">
        <v>1.2538194306731799E-5</v>
      </c>
      <c r="F198" s="19">
        <v>6.5997688785933001E-7</v>
      </c>
      <c r="G198" s="19">
        <v>6.20274789814972E-5</v>
      </c>
      <c r="H198" s="19">
        <v>1.6186146886243899E-3</v>
      </c>
      <c r="I198" s="19">
        <v>1.4507399300414899E-3</v>
      </c>
      <c r="J198" s="19">
        <v>1.49824203967721E-3</v>
      </c>
      <c r="K198" s="19">
        <v>1.8036235021705799E-3</v>
      </c>
      <c r="L198" s="19">
        <v>2.4678041240233698E-3</v>
      </c>
      <c r="M198" s="19">
        <v>4.20718183742207E-3</v>
      </c>
      <c r="N198" s="19">
        <v>4.1737658177993702E-3</v>
      </c>
      <c r="O198" s="19">
        <v>-7.8042056748095501E-4</v>
      </c>
      <c r="P198" s="19">
        <v>0</v>
      </c>
      <c r="Q198" s="19">
        <v>0</v>
      </c>
      <c r="R198" s="19">
        <v>0</v>
      </c>
      <c r="S198" s="19">
        <v>0</v>
      </c>
      <c r="T198" s="19">
        <v>0</v>
      </c>
      <c r="U198" s="19">
        <v>0</v>
      </c>
      <c r="V198" s="19">
        <v>0</v>
      </c>
      <c r="W198" s="19">
        <v>0</v>
      </c>
      <c r="X198" s="19">
        <v>3.0621617018536901E-2</v>
      </c>
      <c r="Y198" s="19">
        <v>9.0899636196680206E-2</v>
      </c>
      <c r="Z198" s="19">
        <v>2.46525855757957E-4</v>
      </c>
      <c r="AA198" s="19">
        <v>0</v>
      </c>
      <c r="AB198" s="19">
        <v>4.9492653041483003E-4</v>
      </c>
      <c r="AC198" s="19">
        <v>8.1956642555842897E-4</v>
      </c>
      <c r="AD198" s="19">
        <v>1.3624781235292999E-3</v>
      </c>
      <c r="AE198" s="19">
        <v>7.0669130869827903E-4</v>
      </c>
      <c r="AF198" s="19">
        <v>5.4117084025821603E-5</v>
      </c>
      <c r="AG198" s="19">
        <v>5.04325226863958E-3</v>
      </c>
      <c r="AH198" s="19">
        <v>2.7529760045992801E-4</v>
      </c>
      <c r="AI198" s="19">
        <v>0.121767779070975</v>
      </c>
      <c r="AJ198" s="19">
        <v>1.31449295597326E-3</v>
      </c>
      <c r="AK198" s="19">
        <v>2.11885956146749E-3</v>
      </c>
      <c r="AL198" s="4">
        <v>4.5890611334374203E-4</v>
      </c>
    </row>
    <row r="199" spans="2:40" x14ac:dyDescent="0.3">
      <c r="B199" s="69" t="s">
        <v>484</v>
      </c>
      <c r="C199" s="19">
        <v>0.18032663969100701</v>
      </c>
      <c r="D199" s="19">
        <v>1.1322546672476301E-3</v>
      </c>
      <c r="E199" s="19">
        <v>0.17919404963324101</v>
      </c>
      <c r="F199" s="19">
        <v>3.3539051896674598E-7</v>
      </c>
      <c r="G199" s="19">
        <v>2.1948652224649801E-5</v>
      </c>
      <c r="H199" s="19">
        <v>5.6467280842375902E-3</v>
      </c>
      <c r="I199" s="19">
        <v>3.9406502762129201E-3</v>
      </c>
      <c r="J199" s="19">
        <v>7.9077519545730796E-3</v>
      </c>
      <c r="K199" s="19">
        <v>9.4472622067356005E-3</v>
      </c>
      <c r="L199" s="19">
        <v>1.07566051018512E-2</v>
      </c>
      <c r="M199" s="19">
        <v>9.0233790626291499E-4</v>
      </c>
      <c r="N199" s="19">
        <v>1.5872674210203801E-3</v>
      </c>
      <c r="O199" s="19">
        <v>1.8312378069662899E-3</v>
      </c>
      <c r="P199" s="19">
        <v>0</v>
      </c>
      <c r="Q199" s="19">
        <v>0</v>
      </c>
      <c r="R199" s="19">
        <v>0</v>
      </c>
      <c r="S199" s="19">
        <v>0</v>
      </c>
      <c r="T199" s="19">
        <v>0</v>
      </c>
      <c r="U199" s="19">
        <v>0</v>
      </c>
      <c r="V199" s="19">
        <v>0</v>
      </c>
      <c r="W199" s="19">
        <v>0</v>
      </c>
      <c r="X199" s="19">
        <v>2.6823343902869102E-3</v>
      </c>
      <c r="Y199" s="19">
        <v>3.8031540565597499E-3</v>
      </c>
      <c r="Z199" s="19">
        <v>5.1697798600172499E-5</v>
      </c>
      <c r="AA199" s="19">
        <v>0</v>
      </c>
      <c r="AB199" s="19">
        <v>0.21318326830119899</v>
      </c>
      <c r="AC199" s="19">
        <v>1.6482662415427E-2</v>
      </c>
      <c r="AD199" s="19">
        <v>2.9083247687566399E-4</v>
      </c>
      <c r="AE199" s="19">
        <v>2.7738315514582398E-3</v>
      </c>
      <c r="AF199" s="19">
        <v>3.3086100748248301E-5</v>
      </c>
      <c r="AG199" s="19">
        <v>4.2463752820019298E-3</v>
      </c>
      <c r="AH199" s="19">
        <v>1.01621423825196E-4</v>
      </c>
      <c r="AI199" s="19">
        <v>6.5371862454468299E-3</v>
      </c>
      <c r="AJ199" s="19">
        <v>0.229665930716626</v>
      </c>
      <c r="AK199" s="19">
        <v>3.0941821409157201E-3</v>
      </c>
      <c r="AL199" s="4">
        <v>3.9605328833458501E-5</v>
      </c>
    </row>
    <row r="200" spans="2:40" ht="15" thickBot="1" x14ac:dyDescent="0.35">
      <c r="B200" s="70" t="s">
        <v>489</v>
      </c>
      <c r="C200" s="72">
        <v>2.8988925947833101E-4</v>
      </c>
      <c r="D200" s="72">
        <v>2.8985880281584098E-4</v>
      </c>
      <c r="E200" s="72">
        <v>2.50486797643962E-8</v>
      </c>
      <c r="F200" s="72">
        <v>5.4079827256288701E-9</v>
      </c>
      <c r="G200" s="72">
        <v>2.9846336145962401E-7</v>
      </c>
      <c r="H200" s="72">
        <v>1.0898845673411299E-5</v>
      </c>
      <c r="I200" s="72">
        <v>9.3397951439289001E-6</v>
      </c>
      <c r="J200" s="72">
        <v>1.5639895840277001E-5</v>
      </c>
      <c r="K200" s="72">
        <v>1.5441115994569601E-5</v>
      </c>
      <c r="L200" s="72">
        <v>1.7124324588640201E-5</v>
      </c>
      <c r="M200" s="72">
        <v>9.9973016946631205E-6</v>
      </c>
      <c r="N200" s="72">
        <v>8.1639866788721808E-6</v>
      </c>
      <c r="O200" s="72">
        <v>4.2827888127640097E-6</v>
      </c>
      <c r="P200" s="72">
        <v>0</v>
      </c>
      <c r="Q200" s="72">
        <v>0</v>
      </c>
      <c r="R200" s="72">
        <v>0</v>
      </c>
      <c r="S200" s="72">
        <v>0</v>
      </c>
      <c r="T200" s="72">
        <v>0</v>
      </c>
      <c r="U200" s="72">
        <v>0</v>
      </c>
      <c r="V200" s="72">
        <v>0</v>
      </c>
      <c r="W200" s="72">
        <v>0</v>
      </c>
      <c r="X200" s="72">
        <v>1.3188615922060101E-4</v>
      </c>
      <c r="Y200" s="72">
        <v>1.8627628718963999E-5</v>
      </c>
      <c r="Z200" s="72">
        <v>1.43086133877264E-7</v>
      </c>
      <c r="AA200" s="72">
        <v>0</v>
      </c>
      <c r="AB200" s="72">
        <v>1.074285484546E-5</v>
      </c>
      <c r="AC200" s="72">
        <v>1.67680014036389E-5</v>
      </c>
      <c r="AD200" s="72">
        <v>5.3554098961305302E-6</v>
      </c>
      <c r="AE200" s="72">
        <v>1.39656791647673E-5</v>
      </c>
      <c r="AF200" s="72">
        <v>9.7965692907489301E-8</v>
      </c>
      <c r="AG200" s="72">
        <v>6.8293489684440203E-6</v>
      </c>
      <c r="AH200" s="72">
        <v>9.0827149035548001E-7</v>
      </c>
      <c r="AI200" s="72">
        <v>1.5065687407344301E-4</v>
      </c>
      <c r="AJ200" s="72">
        <v>2.7510856249099001E-5</v>
      </c>
      <c r="AK200" s="72">
        <v>1.9400093944998001E-5</v>
      </c>
      <c r="AL200" s="83">
        <v>1.7481187426454799E-7</v>
      </c>
    </row>
    <row r="201" spans="2:40" ht="15" thickBot="1" x14ac:dyDescent="0.35"/>
    <row r="202" spans="2:40" x14ac:dyDescent="0.3">
      <c r="B202" s="177" t="s">
        <v>587</v>
      </c>
    </row>
    <row r="203" spans="2:40" ht="15" thickBot="1" x14ac:dyDescent="0.35">
      <c r="B203" s="178"/>
    </row>
    <row r="204" spans="2:40" x14ac:dyDescent="0.3">
      <c r="B204" s="179" t="s">
        <v>0</v>
      </c>
      <c r="C204" s="181" t="s">
        <v>1</v>
      </c>
      <c r="D204" s="181" t="s">
        <v>2</v>
      </c>
      <c r="E204" s="56" t="s">
        <v>430</v>
      </c>
      <c r="F204" s="56" t="s">
        <v>431</v>
      </c>
      <c r="G204" s="56" t="s">
        <v>432</v>
      </c>
      <c r="H204" s="56" t="s">
        <v>433</v>
      </c>
      <c r="I204" s="56" t="s">
        <v>434</v>
      </c>
      <c r="J204" s="56" t="s">
        <v>435</v>
      </c>
      <c r="K204" s="56" t="s">
        <v>436</v>
      </c>
      <c r="L204" s="56" t="s">
        <v>437</v>
      </c>
      <c r="M204" s="56" t="s">
        <v>438</v>
      </c>
      <c r="N204" s="56" t="s">
        <v>439</v>
      </c>
      <c r="O204" s="56" t="s">
        <v>440</v>
      </c>
      <c r="P204" s="56" t="s">
        <v>441</v>
      </c>
      <c r="Q204" s="56" t="s">
        <v>442</v>
      </c>
      <c r="R204" s="56" t="s">
        <v>443</v>
      </c>
      <c r="S204" s="56" t="s">
        <v>444</v>
      </c>
      <c r="T204" s="56" t="s">
        <v>445</v>
      </c>
      <c r="U204" s="56" t="s">
        <v>446</v>
      </c>
      <c r="V204" s="56" t="s">
        <v>447</v>
      </c>
      <c r="W204" s="56" t="s">
        <v>448</v>
      </c>
      <c r="X204" s="56" t="s">
        <v>449</v>
      </c>
      <c r="Y204" s="56" t="s">
        <v>450</v>
      </c>
      <c r="Z204" s="56" t="s">
        <v>451</v>
      </c>
      <c r="AA204" s="56" t="s">
        <v>452</v>
      </c>
      <c r="AB204" s="56" t="s">
        <v>453</v>
      </c>
      <c r="AC204" s="56" t="s">
        <v>454</v>
      </c>
      <c r="AD204" s="56" t="s">
        <v>455</v>
      </c>
      <c r="AE204" s="56" t="s">
        <v>456</v>
      </c>
      <c r="AF204" s="56" t="s">
        <v>457</v>
      </c>
      <c r="AG204" s="56" t="s">
        <v>458</v>
      </c>
      <c r="AH204" s="56" t="s">
        <v>542</v>
      </c>
      <c r="AI204" s="56" t="s">
        <v>536</v>
      </c>
      <c r="AJ204" s="56" t="s">
        <v>537</v>
      </c>
      <c r="AK204" s="56" t="s">
        <v>538</v>
      </c>
      <c r="AL204" s="56" t="s">
        <v>539</v>
      </c>
      <c r="AM204" s="56" t="s">
        <v>540</v>
      </c>
      <c r="AN204" s="57" t="s">
        <v>541</v>
      </c>
    </row>
    <row r="205" spans="2:40" x14ac:dyDescent="0.3">
      <c r="B205" s="180"/>
      <c r="C205" s="182"/>
      <c r="D205" s="182"/>
      <c r="E205" s="19"/>
      <c r="F205" s="19"/>
      <c r="G205" s="19"/>
      <c r="H205" s="19"/>
      <c r="I205" s="19"/>
      <c r="J205" s="19"/>
      <c r="K205" s="19"/>
      <c r="L205" s="19"/>
      <c r="M205" s="19"/>
      <c r="N205" s="19"/>
      <c r="O205" s="19"/>
      <c r="P205" s="19"/>
      <c r="Q205" s="19"/>
      <c r="R205" s="19"/>
      <c r="S205" s="19"/>
      <c r="T205" s="19"/>
      <c r="U205" s="19"/>
      <c r="V205" s="19"/>
      <c r="W205" s="19"/>
      <c r="X205" s="19"/>
      <c r="Y205" s="19"/>
      <c r="Z205" s="19"/>
      <c r="AA205" s="19"/>
      <c r="AB205" s="19"/>
      <c r="AC205" s="19"/>
      <c r="AD205" s="19"/>
      <c r="AE205" s="19"/>
      <c r="AF205" s="19"/>
      <c r="AG205" s="19"/>
      <c r="AH205" s="19"/>
      <c r="AI205" s="19"/>
      <c r="AJ205" s="19"/>
      <c r="AK205" s="19"/>
      <c r="AL205" s="19"/>
      <c r="AM205" s="19"/>
      <c r="AN205" s="4"/>
    </row>
    <row r="206" spans="2:40" x14ac:dyDescent="0.3">
      <c r="B206" s="63" t="s">
        <v>34</v>
      </c>
      <c r="C206" t="s">
        <v>32</v>
      </c>
      <c r="D206" s="43">
        <v>0.471688</v>
      </c>
      <c r="E206">
        <f>E177*C192</f>
        <v>248.34168576231158</v>
      </c>
      <c r="F206">
        <f t="shared" ref="F206:AN213" si="56">F177*D192</f>
        <v>9.7907978584659203E-3</v>
      </c>
      <c r="G206">
        <f t="shared" si="56"/>
        <v>245.23192859267837</v>
      </c>
      <c r="H206">
        <f t="shared" si="56"/>
        <v>8.5907564751892682E-10</v>
      </c>
      <c r="I206">
        <f t="shared" si="56"/>
        <v>2.4381139392966744E-11</v>
      </c>
      <c r="J206">
        <f t="shared" si="56"/>
        <v>1.6715346537324544E-3</v>
      </c>
      <c r="K206">
        <f t="shared" si="56"/>
        <v>2.3539461503288211E-5</v>
      </c>
      <c r="L206">
        <f t="shared" si="56"/>
        <v>1.1530034547931371E-3</v>
      </c>
      <c r="M206">
        <f t="shared" si="56"/>
        <v>1.4882245664110364E-2</v>
      </c>
      <c r="N206">
        <f t="shared" si="56"/>
        <v>4.4317602237882421E-3</v>
      </c>
      <c r="O206">
        <f t="shared" si="56"/>
        <v>4.8882712514708758E-8</v>
      </c>
      <c r="P206">
        <f t="shared" si="56"/>
        <v>0.15449941685086965</v>
      </c>
      <c r="Q206">
        <f t="shared" si="56"/>
        <v>3.6281800849316113E-2</v>
      </c>
      <c r="R206">
        <f t="shared" si="56"/>
        <v>0</v>
      </c>
      <c r="S206">
        <f t="shared" si="56"/>
        <v>0</v>
      </c>
      <c r="T206">
        <f t="shared" si="56"/>
        <v>0</v>
      </c>
      <c r="U206">
        <f t="shared" si="56"/>
        <v>0</v>
      </c>
      <c r="V206">
        <f t="shared" si="56"/>
        <v>0</v>
      </c>
      <c r="W206">
        <f t="shared" si="56"/>
        <v>0</v>
      </c>
      <c r="X206">
        <f t="shared" si="56"/>
        <v>0</v>
      </c>
      <c r="Y206">
        <f t="shared" si="56"/>
        <v>0</v>
      </c>
      <c r="Z206">
        <f t="shared" si="56"/>
        <v>0.28971250566614853</v>
      </c>
      <c r="AA206">
        <f t="shared" si="56"/>
        <v>0.58241056262825552</v>
      </c>
      <c r="AB206">
        <f t="shared" si="56"/>
        <v>1.0761814637414449E-4</v>
      </c>
      <c r="AC206">
        <f t="shared" si="56"/>
        <v>0</v>
      </c>
      <c r="AD206">
        <f t="shared" si="56"/>
        <v>7.2454456165350262E-7</v>
      </c>
      <c r="AE206">
        <f t="shared" si="56"/>
        <v>4.3312534371343088E-9</v>
      </c>
      <c r="AF206">
        <f t="shared" si="56"/>
        <v>1.8325443968848446E-11</v>
      </c>
      <c r="AG206">
        <f t="shared" si="56"/>
        <v>1.6669741634306296E-9</v>
      </c>
      <c r="AH206">
        <f t="shared" si="56"/>
        <v>2.3717006728404151E-13</v>
      </c>
      <c r="AI206">
        <f t="shared" si="56"/>
        <v>1.0127934212538378E-8</v>
      </c>
      <c r="AJ206">
        <f t="shared" si="56"/>
        <v>4.1113483152320091E-5</v>
      </c>
      <c r="AK206">
        <f t="shared" si="56"/>
        <v>1.7207711782839075</v>
      </c>
      <c r="AL206">
        <f t="shared" si="56"/>
        <v>8.4091484620066764E-7</v>
      </c>
      <c r="AM206">
        <f t="shared" si="56"/>
        <v>2.0742469078162697E-9</v>
      </c>
      <c r="AN206">
        <f t="shared" si="56"/>
        <v>1.2126628280410313E-3</v>
      </c>
    </row>
    <row r="207" spans="2:40" x14ac:dyDescent="0.3">
      <c r="B207" s="63" t="s">
        <v>35</v>
      </c>
      <c r="C207" t="s">
        <v>32</v>
      </c>
      <c r="D207" s="43">
        <v>1.1792E-2</v>
      </c>
      <c r="E207">
        <f t="shared" ref="E207:O214" si="57">E178*C193</f>
        <v>13.051698132209113</v>
      </c>
      <c r="F207">
        <f t="shared" si="56"/>
        <v>13.050494482920966</v>
      </c>
      <c r="G207">
        <f t="shared" si="56"/>
        <v>2.5523894337285535E-8</v>
      </c>
      <c r="H207">
        <f t="shared" si="56"/>
        <v>4.6608809676290201E-11</v>
      </c>
      <c r="I207">
        <f t="shared" si="56"/>
        <v>1.1150303506648447E-12</v>
      </c>
      <c r="J207">
        <f t="shared" si="56"/>
        <v>2.4091383218181956E-5</v>
      </c>
      <c r="K207">
        <f t="shared" si="56"/>
        <v>7.9918866425685374E-8</v>
      </c>
      <c r="L207">
        <f t="shared" si="56"/>
        <v>1.640622501938394E-5</v>
      </c>
      <c r="M207">
        <f t="shared" si="56"/>
        <v>2.0365434675219659E-4</v>
      </c>
      <c r="N207">
        <f t="shared" si="56"/>
        <v>6.3071961637818278E-5</v>
      </c>
      <c r="O207">
        <f t="shared" si="56"/>
        <v>1.8924337241035358E-9</v>
      </c>
      <c r="P207">
        <f t="shared" si="56"/>
        <v>3.8205476608585277E-3</v>
      </c>
      <c r="Q207">
        <f t="shared" si="56"/>
        <v>5.5898117266431661E-4</v>
      </c>
      <c r="R207">
        <f t="shared" si="56"/>
        <v>0</v>
      </c>
      <c r="S207">
        <f t="shared" si="56"/>
        <v>0</v>
      </c>
      <c r="T207">
        <f t="shared" si="56"/>
        <v>0</v>
      </c>
      <c r="U207">
        <f t="shared" si="56"/>
        <v>0</v>
      </c>
      <c r="V207">
        <f t="shared" si="56"/>
        <v>0</v>
      </c>
      <c r="W207">
        <f t="shared" si="56"/>
        <v>0</v>
      </c>
      <c r="X207">
        <f t="shared" si="56"/>
        <v>0</v>
      </c>
      <c r="Y207">
        <f t="shared" si="56"/>
        <v>0</v>
      </c>
      <c r="Z207">
        <f t="shared" si="56"/>
        <v>6.3525090174915963E-2</v>
      </c>
      <c r="AA207">
        <f t="shared" si="56"/>
        <v>1.7542664529380768E-2</v>
      </c>
      <c r="AB207">
        <f t="shared" si="56"/>
        <v>2.1752604995314599E-6</v>
      </c>
      <c r="AC207">
        <f t="shared" si="56"/>
        <v>0</v>
      </c>
      <c r="AD207">
        <f t="shared" si="56"/>
        <v>4.6778534078948277E-12</v>
      </c>
      <c r="AE207">
        <f t="shared" si="56"/>
        <v>5.4413214976305422E-11</v>
      </c>
      <c r="AF207">
        <f t="shared" si="56"/>
        <v>7.0079757638759133E-12</v>
      </c>
      <c r="AG207">
        <f t="shared" si="56"/>
        <v>3.0259953817867794E-10</v>
      </c>
      <c r="AH207">
        <f t="shared" si="56"/>
        <v>4.3596066054866338E-15</v>
      </c>
      <c r="AI207">
        <f t="shared" si="56"/>
        <v>1.4143423772159487E-10</v>
      </c>
      <c r="AJ207">
        <f t="shared" si="56"/>
        <v>1.4428758796836941E-6</v>
      </c>
      <c r="AK207">
        <f t="shared" si="56"/>
        <v>0.14896932295732404</v>
      </c>
      <c r="AL207">
        <f t="shared" si="56"/>
        <v>9.0999502574014612E-11</v>
      </c>
      <c r="AM207">
        <f t="shared" si="56"/>
        <v>4.0394741768492616E-10</v>
      </c>
      <c r="AN207">
        <f t="shared" si="56"/>
        <v>3.7131304467917709E-5</v>
      </c>
    </row>
    <row r="208" spans="2:40" x14ac:dyDescent="0.3">
      <c r="B208" s="63" t="s">
        <v>37</v>
      </c>
      <c r="C208" t="s">
        <v>32</v>
      </c>
      <c r="D208" s="43">
        <v>0.28301300000000001</v>
      </c>
      <c r="E208">
        <f t="shared" si="57"/>
        <v>190.45412835801841</v>
      </c>
      <c r="F208">
        <f t="shared" si="56"/>
        <v>190.37739669679885</v>
      </c>
      <c r="G208">
        <f t="shared" si="56"/>
        <v>6.9535131071743929E-6</v>
      </c>
      <c r="H208">
        <f t="shared" si="56"/>
        <v>2.0551550288700228E-8</v>
      </c>
      <c r="I208">
        <f t="shared" si="56"/>
        <v>4.6493849724775306E-10</v>
      </c>
      <c r="J208">
        <f t="shared" si="56"/>
        <v>1.940651081328683E-3</v>
      </c>
      <c r="K208">
        <f t="shared" si="56"/>
        <v>2.0119936476764416E-5</v>
      </c>
      <c r="L208">
        <f t="shared" si="56"/>
        <v>7.9548227689844083E-4</v>
      </c>
      <c r="M208">
        <f t="shared" si="56"/>
        <v>8.2372791862330933E-3</v>
      </c>
      <c r="N208">
        <f t="shared" si="56"/>
        <v>2.5021941704403026E-3</v>
      </c>
      <c r="O208">
        <f t="shared" si="56"/>
        <v>5.9533632313935543E-7</v>
      </c>
      <c r="P208">
        <f t="shared" si="56"/>
        <v>0.63846200246269857</v>
      </c>
      <c r="Q208">
        <f t="shared" si="56"/>
        <v>3.6810105929357163E-2</v>
      </c>
      <c r="R208">
        <f t="shared" si="56"/>
        <v>0</v>
      </c>
      <c r="S208">
        <f t="shared" si="56"/>
        <v>0</v>
      </c>
      <c r="T208">
        <f t="shared" si="56"/>
        <v>0</v>
      </c>
      <c r="U208">
        <f t="shared" si="56"/>
        <v>0</v>
      </c>
      <c r="V208">
        <f t="shared" si="56"/>
        <v>0</v>
      </c>
      <c r="W208">
        <f t="shared" si="56"/>
        <v>0</v>
      </c>
      <c r="X208">
        <f t="shared" si="56"/>
        <v>0</v>
      </c>
      <c r="Y208">
        <f t="shared" si="56"/>
        <v>0</v>
      </c>
      <c r="Z208">
        <f t="shared" si="56"/>
        <v>0.51371027984557083</v>
      </c>
      <c r="AA208">
        <f t="shared" si="56"/>
        <v>1.9425637973386671</v>
      </c>
      <c r="AB208">
        <f t="shared" si="56"/>
        <v>2.6828039117823469E-4</v>
      </c>
      <c r="AC208">
        <f t="shared" si="56"/>
        <v>0</v>
      </c>
      <c r="AD208">
        <f t="shared" si="56"/>
        <v>3.1512377806890821E-11</v>
      </c>
      <c r="AE208">
        <f t="shared" si="56"/>
        <v>1.3224796968582182E-9</v>
      </c>
      <c r="AF208">
        <f t="shared" si="56"/>
        <v>1.6502127995561489E-10</v>
      </c>
      <c r="AG208">
        <f t="shared" si="56"/>
        <v>2.4545282964263065E-9</v>
      </c>
      <c r="AH208">
        <f t="shared" si="56"/>
        <v>3.2460953701136229E-13</v>
      </c>
      <c r="AI208">
        <f t="shared" si="56"/>
        <v>9.551304180333685E-9</v>
      </c>
      <c r="AJ208">
        <f t="shared" si="56"/>
        <v>4.6590190933926021E-4</v>
      </c>
      <c r="AK208">
        <f t="shared" si="56"/>
        <v>4.523592975236375</v>
      </c>
      <c r="AL208">
        <f t="shared" si="56"/>
        <v>1.7622786399564005E-9</v>
      </c>
      <c r="AM208">
        <f t="shared" si="56"/>
        <v>3.9509239230399718E-9</v>
      </c>
      <c r="AN208">
        <f t="shared" si="56"/>
        <v>1.7403497781306052E-2</v>
      </c>
    </row>
    <row r="209" spans="2:40" x14ac:dyDescent="0.3">
      <c r="B209" s="63" t="s">
        <v>271</v>
      </c>
      <c r="C209" t="s">
        <v>32</v>
      </c>
      <c r="D209" s="12">
        <v>6.0000000000000001E-3</v>
      </c>
      <c r="E209">
        <f t="shared" si="57"/>
        <v>4.0818827136539223E-6</v>
      </c>
      <c r="F209">
        <f t="shared" si="56"/>
        <v>4.0810250482570743E-6</v>
      </c>
      <c r="G209">
        <f t="shared" si="56"/>
        <v>3.0476560570362926E-14</v>
      </c>
      <c r="H209">
        <f t="shared" si="56"/>
        <v>1.4205838186890211E-15</v>
      </c>
      <c r="I209">
        <f t="shared" si="56"/>
        <v>2.8673899715095069E-17</v>
      </c>
      <c r="J209">
        <f t="shared" si="56"/>
        <v>3.9604913387730879E-11</v>
      </c>
      <c r="K209">
        <f t="shared" si="56"/>
        <v>8.4101136378332826E-13</v>
      </c>
      <c r="L209">
        <f t="shared" si="56"/>
        <v>2.8685252166497737E-11</v>
      </c>
      <c r="M209">
        <f t="shared" si="56"/>
        <v>2.5286011351875914E-10</v>
      </c>
      <c r="N209">
        <f t="shared" si="56"/>
        <v>7.1436329972008766E-11</v>
      </c>
      <c r="O209">
        <f t="shared" si="56"/>
        <v>3.8163563207420588E-14</v>
      </c>
      <c r="P209">
        <f t="shared" si="56"/>
        <v>2.5995468069174149E-8</v>
      </c>
      <c r="Q209">
        <f t="shared" si="56"/>
        <v>1.2621735917774516E-9</v>
      </c>
      <c r="R209">
        <f t="shared" si="56"/>
        <v>0</v>
      </c>
      <c r="S209">
        <f t="shared" si="56"/>
        <v>0</v>
      </c>
      <c r="T209">
        <f t="shared" si="56"/>
        <v>0</v>
      </c>
      <c r="U209">
        <f t="shared" si="56"/>
        <v>0</v>
      </c>
      <c r="V209">
        <f t="shared" si="56"/>
        <v>0</v>
      </c>
      <c r="W209">
        <f t="shared" si="56"/>
        <v>0</v>
      </c>
      <c r="X209">
        <f t="shared" si="56"/>
        <v>0</v>
      </c>
      <c r="Y209">
        <f t="shared" si="56"/>
        <v>0</v>
      </c>
      <c r="Z209">
        <f t="shared" si="56"/>
        <v>4.4545750033370596E-6</v>
      </c>
      <c r="AA209">
        <f t="shared" si="56"/>
        <v>8.8863411104164447E-8</v>
      </c>
      <c r="AB209">
        <f t="shared" si="56"/>
        <v>5.2432785779901394E-12</v>
      </c>
      <c r="AC209">
        <f t="shared" si="56"/>
        <v>0</v>
      </c>
      <c r="AD209">
        <f t="shared" si="56"/>
        <v>1.1702124419812286E-17</v>
      </c>
      <c r="AE209">
        <f t="shared" si="56"/>
        <v>2.8509388305736914E-17</v>
      </c>
      <c r="AF209">
        <f t="shared" si="56"/>
        <v>3.9520329937880145E-17</v>
      </c>
      <c r="AG209">
        <f t="shared" si="56"/>
        <v>2.6875666887281121E-16</v>
      </c>
      <c r="AH209">
        <f t="shared" si="56"/>
        <v>1.3224618645439007E-20</v>
      </c>
      <c r="AI209">
        <f t="shared" si="56"/>
        <v>1.6661310668320971E-16</v>
      </c>
      <c r="AJ209">
        <f t="shared" si="56"/>
        <v>2.088870480778272E-11</v>
      </c>
      <c r="AK209">
        <f t="shared" si="56"/>
        <v>5.8128047866722721E-6</v>
      </c>
      <c r="AL209">
        <f t="shared" si="56"/>
        <v>7.6742070295150028E-17</v>
      </c>
      <c r="AM209">
        <f t="shared" si="56"/>
        <v>5.1861227772664175E-16</v>
      </c>
      <c r="AN209">
        <f t="shared" si="56"/>
        <v>1.5025921086414176E-10</v>
      </c>
    </row>
    <row r="210" spans="2:40" x14ac:dyDescent="0.3">
      <c r="B210" s="63" t="s">
        <v>273</v>
      </c>
      <c r="C210" t="s">
        <v>32</v>
      </c>
      <c r="D210" s="12">
        <v>4.6799999999999994E-2</v>
      </c>
      <c r="E210">
        <f t="shared" si="57"/>
        <v>6.2517081619974584E-5</v>
      </c>
      <c r="F210">
        <f t="shared" si="56"/>
        <v>6.247171008038603E-5</v>
      </c>
      <c r="G210">
        <f t="shared" si="56"/>
        <v>4.8325457102217968E-12</v>
      </c>
      <c r="H210">
        <f t="shared" si="56"/>
        <v>4.5073987561160074E-13</v>
      </c>
      <c r="I210">
        <f t="shared" si="56"/>
        <v>4.3967157932897399E-13</v>
      </c>
      <c r="J210">
        <f t="shared" si="56"/>
        <v>9.9563602850785817E-7</v>
      </c>
      <c r="K210">
        <f t="shared" si="56"/>
        <v>4.0590467210233224E-10</v>
      </c>
      <c r="L210">
        <f t="shared" si="56"/>
        <v>5.5333869813565428E-7</v>
      </c>
      <c r="M210">
        <f t="shared" si="56"/>
        <v>7.3440854670371784E-6</v>
      </c>
      <c r="N210">
        <f t="shared" si="56"/>
        <v>2.4170776465457905E-6</v>
      </c>
      <c r="O210">
        <f t="shared" si="56"/>
        <v>1.869179844944191E-11</v>
      </c>
      <c r="P210">
        <f t="shared" si="56"/>
        <v>1.4610898150619542E-3</v>
      </c>
      <c r="Q210">
        <f t="shared" si="56"/>
        <v>4.0814488491525464E-8</v>
      </c>
      <c r="R210">
        <f t="shared" si="56"/>
        <v>0</v>
      </c>
      <c r="S210">
        <f t="shared" si="56"/>
        <v>0</v>
      </c>
      <c r="T210">
        <f t="shared" si="56"/>
        <v>0</v>
      </c>
      <c r="U210">
        <f t="shared" si="56"/>
        <v>0</v>
      </c>
      <c r="V210">
        <f t="shared" si="56"/>
        <v>0</v>
      </c>
      <c r="W210">
        <f t="shared" si="56"/>
        <v>0</v>
      </c>
      <c r="X210">
        <f t="shared" si="56"/>
        <v>0</v>
      </c>
      <c r="Y210">
        <f t="shared" si="56"/>
        <v>0</v>
      </c>
      <c r="Z210">
        <f t="shared" si="56"/>
        <v>6.6501093975475221E-5</v>
      </c>
      <c r="AA210">
        <f t="shared" si="56"/>
        <v>3.265849749738601E-4</v>
      </c>
      <c r="AB210">
        <f t="shared" si="56"/>
        <v>5.6856077690140268E-6</v>
      </c>
      <c r="AC210">
        <f t="shared" si="56"/>
        <v>0</v>
      </c>
      <c r="AD210">
        <f t="shared" si="56"/>
        <v>5.2432898835662876E-16</v>
      </c>
      <c r="AE210">
        <f t="shared" si="56"/>
        <v>7.4745659546971652E-16</v>
      </c>
      <c r="AF210">
        <f t="shared" si="56"/>
        <v>3.9839126427315599E-14</v>
      </c>
      <c r="AG210">
        <f t="shared" si="56"/>
        <v>1.6167457181162442E-14</v>
      </c>
      <c r="AH210">
        <f t="shared" si="56"/>
        <v>1.0136017107535923E-16</v>
      </c>
      <c r="AI210">
        <f t="shared" si="56"/>
        <v>1.8633844260195845E-9</v>
      </c>
      <c r="AJ210">
        <f t="shared" si="56"/>
        <v>4.6833510659660766E-7</v>
      </c>
      <c r="AK210">
        <f t="shared" si="56"/>
        <v>8.1858553006553425E-4</v>
      </c>
      <c r="AL210">
        <f t="shared" si="56"/>
        <v>2.523844944309108E-15</v>
      </c>
      <c r="AM210">
        <f t="shared" si="56"/>
        <v>1.1261214656192597E-13</v>
      </c>
      <c r="AN210">
        <f t="shared" si="56"/>
        <v>1.8392714488813921E-6</v>
      </c>
    </row>
    <row r="211" spans="2:40" x14ac:dyDescent="0.3">
      <c r="B211" s="63" t="s">
        <v>241</v>
      </c>
      <c r="C211" t="s">
        <v>32</v>
      </c>
      <c r="D211" s="43">
        <v>2.5999999999999999E-2</v>
      </c>
      <c r="E211">
        <f t="shared" si="57"/>
        <v>6.3808268756692136E-4</v>
      </c>
      <c r="F211">
        <f t="shared" si="56"/>
        <v>6.2875314412041039E-4</v>
      </c>
      <c r="G211">
        <f t="shared" si="56"/>
        <v>3.3251291301452727E-8</v>
      </c>
      <c r="H211">
        <f t="shared" si="56"/>
        <v>9.1631191110389379E-11</v>
      </c>
      <c r="I211">
        <f t="shared" si="56"/>
        <v>5.3703391302180276E-12</v>
      </c>
      <c r="J211">
        <f t="shared" si="56"/>
        <v>3.7833499731906487E-6</v>
      </c>
      <c r="K211">
        <f t="shared" si="56"/>
        <v>8.7885824961913465E-8</v>
      </c>
      <c r="L211">
        <f t="shared" si="56"/>
        <v>1.1413607858260985E-6</v>
      </c>
      <c r="M211">
        <f t="shared" si="56"/>
        <v>1.4959253327002789E-5</v>
      </c>
      <c r="N211">
        <f t="shared" si="56"/>
        <v>6.4162907224607612E-6</v>
      </c>
      <c r="O211">
        <f t="shared" si="56"/>
        <v>2.9315643043156985E-8</v>
      </c>
      <c r="P211">
        <f t="shared" si="56"/>
        <v>2.9408353952214361E-2</v>
      </c>
      <c r="Q211">
        <f t="shared" si="56"/>
        <v>1.8160386605281821E-4</v>
      </c>
      <c r="R211">
        <f t="shared" si="56"/>
        <v>0</v>
      </c>
      <c r="S211">
        <f t="shared" si="56"/>
        <v>0</v>
      </c>
      <c r="T211">
        <f t="shared" si="56"/>
        <v>0</v>
      </c>
      <c r="U211">
        <f t="shared" si="56"/>
        <v>0</v>
      </c>
      <c r="V211">
        <f t="shared" si="56"/>
        <v>0</v>
      </c>
      <c r="W211">
        <f t="shared" si="56"/>
        <v>0</v>
      </c>
      <c r="X211">
        <f t="shared" si="56"/>
        <v>0</v>
      </c>
      <c r="Y211">
        <f t="shared" si="56"/>
        <v>0</v>
      </c>
      <c r="Z211">
        <f t="shared" si="56"/>
        <v>1.0429722756513666</v>
      </c>
      <c r="AA211">
        <f t="shared" si="56"/>
        <v>9.1699552995210993</v>
      </c>
      <c r="AB211">
        <f t="shared" si="56"/>
        <v>6.730155862192225E-5</v>
      </c>
      <c r="AC211">
        <f t="shared" si="56"/>
        <v>0</v>
      </c>
      <c r="AD211">
        <f t="shared" si="56"/>
        <v>1.0762889038368919E-13</v>
      </c>
      <c r="AE211">
        <f t="shared" si="56"/>
        <v>2.9513159912184584E-13</v>
      </c>
      <c r="AF211">
        <f t="shared" si="56"/>
        <v>1.1084504940962097E-11</v>
      </c>
      <c r="AG211">
        <f t="shared" si="56"/>
        <v>2.9820623938612387E-12</v>
      </c>
      <c r="AH211">
        <f t="shared" si="56"/>
        <v>1.7487430476031722E-14</v>
      </c>
      <c r="AI211">
        <f t="shared" si="56"/>
        <v>3.9372594589152531E-10</v>
      </c>
      <c r="AJ211">
        <f t="shared" si="56"/>
        <v>8.315858626694788E-6</v>
      </c>
      <c r="AK211">
        <f t="shared" si="56"/>
        <v>16.454879314357061</v>
      </c>
      <c r="AL211">
        <f t="shared" si="56"/>
        <v>7.592134963978789E-13</v>
      </c>
      <c r="AM211">
        <f t="shared" si="56"/>
        <v>2.6807824441481486E-11</v>
      </c>
      <c r="AN211">
        <f t="shared" si="56"/>
        <v>4.4871338988128184E-3</v>
      </c>
    </row>
    <row r="212" spans="2:40" x14ac:dyDescent="0.3">
      <c r="B212" s="63" t="s">
        <v>245</v>
      </c>
      <c r="C212" t="s">
        <v>32</v>
      </c>
      <c r="D212" s="43">
        <v>1E-3</v>
      </c>
      <c r="E212">
        <f t="shared" si="57"/>
        <v>2.4541641829496978E-5</v>
      </c>
      <c r="F212">
        <f t="shared" si="56"/>
        <v>2.4182813235400401E-5</v>
      </c>
      <c r="G212">
        <f t="shared" si="56"/>
        <v>1.2788958192866436E-9</v>
      </c>
      <c r="H212">
        <f t="shared" si="56"/>
        <v>3.5242765811688227E-12</v>
      </c>
      <c r="I212">
        <f t="shared" si="56"/>
        <v>2.0655150500838567E-13</v>
      </c>
      <c r="J212">
        <f t="shared" si="56"/>
        <v>1.4551346050733265E-7</v>
      </c>
      <c r="K212">
        <f t="shared" si="56"/>
        <v>3.3802240369966717E-9</v>
      </c>
      <c r="L212">
        <f t="shared" si="56"/>
        <v>4.3898491762542253E-8</v>
      </c>
      <c r="M212">
        <f t="shared" si="56"/>
        <v>5.75355897192415E-7</v>
      </c>
      <c r="N212">
        <f t="shared" si="56"/>
        <v>2.46780412402337E-7</v>
      </c>
      <c r="O212">
        <f t="shared" si="56"/>
        <v>1.1275247324291147E-9</v>
      </c>
      <c r="P212">
        <f t="shared" si="56"/>
        <v>1.1310905366236294E-3</v>
      </c>
      <c r="Q212">
        <f t="shared" si="56"/>
        <v>6.9847640789545468E-6</v>
      </c>
      <c r="R212">
        <f t="shared" si="56"/>
        <v>0</v>
      </c>
      <c r="S212">
        <f t="shared" si="56"/>
        <v>0</v>
      </c>
      <c r="T212">
        <f t="shared" si="56"/>
        <v>0</v>
      </c>
      <c r="U212">
        <f t="shared" si="56"/>
        <v>0</v>
      </c>
      <c r="V212">
        <f t="shared" si="56"/>
        <v>0</v>
      </c>
      <c r="W212">
        <f t="shared" si="56"/>
        <v>0</v>
      </c>
      <c r="X212">
        <f t="shared" si="56"/>
        <v>0</v>
      </c>
      <c r="Y212">
        <f t="shared" si="56"/>
        <v>0</v>
      </c>
      <c r="Z212">
        <f t="shared" si="56"/>
        <v>4.0114318294283344E-2</v>
      </c>
      <c r="AA212">
        <f t="shared" si="56"/>
        <v>0.35269058844311918</v>
      </c>
      <c r="AB212">
        <f t="shared" si="56"/>
        <v>2.5885214854585487E-6</v>
      </c>
      <c r="AC212">
        <f t="shared" si="56"/>
        <v>0</v>
      </c>
      <c r="AD212">
        <f t="shared" si="56"/>
        <v>4.1395727070649695E-15</v>
      </c>
      <c r="AE212">
        <f t="shared" si="56"/>
        <v>1.1351215350840226E-14</v>
      </c>
      <c r="AF212">
        <f t="shared" si="56"/>
        <v>4.2632711311392686E-13</v>
      </c>
      <c r="AG212">
        <f t="shared" si="56"/>
        <v>1.1469470745620152E-13</v>
      </c>
      <c r="AH212">
        <f t="shared" si="56"/>
        <v>6.7259347984737397E-16</v>
      </c>
      <c r="AI212">
        <f t="shared" si="56"/>
        <v>1.5143305611212511E-11</v>
      </c>
      <c r="AJ212">
        <f t="shared" si="56"/>
        <v>3.1984071641133809E-7</v>
      </c>
      <c r="AK212">
        <f t="shared" si="56"/>
        <v>0.63287997362911774</v>
      </c>
      <c r="AL212">
        <f t="shared" si="56"/>
        <v>2.9200519092226113E-14</v>
      </c>
      <c r="AM212">
        <f t="shared" si="56"/>
        <v>1.0310701708262111E-12</v>
      </c>
      <c r="AN212">
        <f t="shared" si="56"/>
        <v>1.7258207303126223E-4</v>
      </c>
    </row>
    <row r="213" spans="2:40" x14ac:dyDescent="0.3">
      <c r="B213" s="63" t="s">
        <v>101</v>
      </c>
      <c r="C213" t="s">
        <v>32</v>
      </c>
      <c r="D213" s="43">
        <v>0.17899999999999999</v>
      </c>
      <c r="E213">
        <f t="shared" si="57"/>
        <v>47.12136173853667</v>
      </c>
      <c r="F213">
        <f t="shared" si="56"/>
        <v>1.8577458157356132E-3</v>
      </c>
      <c r="G213">
        <f t="shared" si="56"/>
        <v>46.531303762327461</v>
      </c>
      <c r="H213">
        <f t="shared" si="56"/>
        <v>1.6300450817689647E-10</v>
      </c>
      <c r="I213">
        <f t="shared" si="56"/>
        <v>4.6261765736472487E-12</v>
      </c>
      <c r="J213">
        <f t="shared" si="56"/>
        <v>3.1716378519075034E-4</v>
      </c>
      <c r="K213">
        <f t="shared" si="56"/>
        <v>4.4664731868190303E-6</v>
      </c>
      <c r="L213">
        <f t="shared" si="56"/>
        <v>2.1877556606058615E-4</v>
      </c>
      <c r="M213">
        <f t="shared" si="56"/>
        <v>2.8238178349626816E-3</v>
      </c>
      <c r="N213">
        <f t="shared" si="56"/>
        <v>8.4090021376216401E-4</v>
      </c>
      <c r="O213">
        <f t="shared" si="56"/>
        <v>9.2752047329303127E-9</v>
      </c>
      <c r="P213">
        <f t="shared" ref="P213:AN214" si="58">P184*N199</f>
        <v>2.931534787434243E-2</v>
      </c>
      <c r="Q213">
        <f t="shared" si="58"/>
        <v>6.8842564916084181E-3</v>
      </c>
      <c r="R213">
        <f t="shared" si="58"/>
        <v>0</v>
      </c>
      <c r="S213">
        <f t="shared" si="58"/>
        <v>0</v>
      </c>
      <c r="T213">
        <f t="shared" si="58"/>
        <v>0</v>
      </c>
      <c r="U213">
        <f t="shared" si="58"/>
        <v>0</v>
      </c>
      <c r="V213">
        <f t="shared" si="58"/>
        <v>0</v>
      </c>
      <c r="W213">
        <f t="shared" si="58"/>
        <v>0</v>
      </c>
      <c r="X213">
        <f t="shared" si="58"/>
        <v>0</v>
      </c>
      <c r="Y213">
        <f t="shared" si="58"/>
        <v>0</v>
      </c>
      <c r="Z213">
        <f t="shared" si="58"/>
        <v>5.4971229408253532E-2</v>
      </c>
      <c r="AA213">
        <f t="shared" si="58"/>
        <v>0.11050894946496173</v>
      </c>
      <c r="AB213">
        <f t="shared" si="58"/>
        <v>2.041990489579114E-5</v>
      </c>
      <c r="AC213">
        <f t="shared" si="58"/>
        <v>0</v>
      </c>
      <c r="AD213">
        <f t="shared" si="58"/>
        <v>1.3747803265715573E-7</v>
      </c>
      <c r="AE213">
        <f t="shared" si="58"/>
        <v>8.2182964718949953E-10</v>
      </c>
      <c r="AF213">
        <f t="shared" si="58"/>
        <v>3.4771442886228516E-12</v>
      </c>
      <c r="AG213">
        <f t="shared" si="58"/>
        <v>3.1629845920829313E-10</v>
      </c>
      <c r="AH213">
        <f t="shared" si="58"/>
        <v>4.5001613401065345E-14</v>
      </c>
      <c r="AI213">
        <f t="shared" si="58"/>
        <v>1.9217154390660455E-9</v>
      </c>
      <c r="AJ213">
        <f t="shared" si="58"/>
        <v>7.8010395476091132E-6</v>
      </c>
      <c r="AK213">
        <f t="shared" si="58"/>
        <v>0.32650612365887982</v>
      </c>
      <c r="AL213">
        <f t="shared" si="58"/>
        <v>1.595586038545813E-7</v>
      </c>
      <c r="AM213">
        <f t="shared" si="58"/>
        <v>3.9357604655949727E-10</v>
      </c>
      <c r="AN213">
        <f t="shared" si="58"/>
        <v>2.300955782417028E-4</v>
      </c>
    </row>
    <row r="214" spans="2:40" ht="15" thickBot="1" x14ac:dyDescent="0.35">
      <c r="B214" s="63" t="s">
        <v>154</v>
      </c>
      <c r="C214" t="s">
        <v>32</v>
      </c>
      <c r="D214" s="44">
        <v>3.5000000000000003E-2</v>
      </c>
      <c r="E214">
        <f t="shared" si="57"/>
        <v>4.7621964992629096E-5</v>
      </c>
      <c r="F214">
        <f t="shared" si="57"/>
        <v>4.7611958896332544E-5</v>
      </c>
      <c r="G214">
        <f t="shared" si="57"/>
        <v>3.5555987332090083E-13</v>
      </c>
      <c r="H214">
        <f t="shared" si="57"/>
        <v>1.6573477884705247E-14</v>
      </c>
      <c r="I214">
        <f t="shared" si="57"/>
        <v>3.3452883000944252E-16</v>
      </c>
      <c r="J214">
        <f t="shared" si="57"/>
        <v>4.6205732285686021E-10</v>
      </c>
      <c r="K214">
        <f t="shared" si="57"/>
        <v>9.8117992441388286E-12</v>
      </c>
      <c r="L214">
        <f t="shared" si="57"/>
        <v>3.3466127527580699E-10</v>
      </c>
      <c r="M214">
        <f t="shared" si="57"/>
        <v>2.9500346577188572E-9</v>
      </c>
      <c r="N214">
        <f t="shared" si="57"/>
        <v>8.334238496734357E-10</v>
      </c>
      <c r="O214">
        <f t="shared" si="57"/>
        <v>4.4524157075324022E-13</v>
      </c>
      <c r="P214">
        <f t="shared" si="58"/>
        <v>3.0328046080703174E-7</v>
      </c>
      <c r="Q214">
        <f t="shared" si="58"/>
        <v>1.4725358570736935E-8</v>
      </c>
      <c r="R214">
        <f t="shared" si="58"/>
        <v>0</v>
      </c>
      <c r="S214">
        <f t="shared" si="58"/>
        <v>0</v>
      </c>
      <c r="T214">
        <f t="shared" si="58"/>
        <v>0</v>
      </c>
      <c r="U214">
        <f t="shared" si="58"/>
        <v>0</v>
      </c>
      <c r="V214">
        <f t="shared" si="58"/>
        <v>0</v>
      </c>
      <c r="W214">
        <f t="shared" si="58"/>
        <v>0</v>
      </c>
      <c r="X214">
        <f t="shared" si="58"/>
        <v>0</v>
      </c>
      <c r="Y214">
        <f t="shared" si="58"/>
        <v>0</v>
      </c>
      <c r="Z214">
        <f t="shared" si="58"/>
        <v>5.1970041705599029E-5</v>
      </c>
      <c r="AA214">
        <f t="shared" si="58"/>
        <v>1.0367397962152519E-6</v>
      </c>
      <c r="AB214">
        <f t="shared" si="58"/>
        <v>6.1171583409884973E-11</v>
      </c>
      <c r="AC214">
        <f t="shared" si="58"/>
        <v>0</v>
      </c>
      <c r="AD214">
        <f t="shared" si="58"/>
        <v>1.3652478489781002E-16</v>
      </c>
      <c r="AE214">
        <f t="shared" si="58"/>
        <v>3.3260953023359737E-16</v>
      </c>
      <c r="AF214">
        <f t="shared" si="58"/>
        <v>4.6107051594193505E-16</v>
      </c>
      <c r="AG214">
        <f t="shared" si="58"/>
        <v>3.135494470182798E-15</v>
      </c>
      <c r="AH214">
        <f t="shared" si="58"/>
        <v>1.5428721753012173E-19</v>
      </c>
      <c r="AI214">
        <f t="shared" si="58"/>
        <v>1.9438195779707801E-15</v>
      </c>
      <c r="AJ214">
        <f t="shared" si="58"/>
        <v>2.4370155609079842E-10</v>
      </c>
      <c r="AK214">
        <f t="shared" si="58"/>
        <v>6.7816055844509846E-5</v>
      </c>
      <c r="AL214">
        <f t="shared" si="58"/>
        <v>8.9532415344341706E-16</v>
      </c>
      <c r="AM214">
        <f t="shared" si="58"/>
        <v>6.0504765734774877E-15</v>
      </c>
      <c r="AN214">
        <f t="shared" si="58"/>
        <v>1.7530241267483205E-9</v>
      </c>
    </row>
    <row r="215" spans="2:40" x14ac:dyDescent="0.3">
      <c r="B215" s="171" t="s">
        <v>566</v>
      </c>
      <c r="C215" s="172"/>
      <c r="D215" s="172"/>
      <c r="E215" s="187">
        <f>(E206)+E207+E208+E209+E210+E211+E212+E213+(E214)</f>
        <v>498.96965083633449</v>
      </c>
      <c r="F215" s="187">
        <f t="shared" ref="F215:AN215" si="59">(F206)+F207+F208+F209+F210+F211+F212+F213+(F214)</f>
        <v>203.44030682404539</v>
      </c>
      <c r="G215" s="187">
        <f t="shared" si="59"/>
        <v>291.76323936857818</v>
      </c>
      <c r="H215" s="187">
        <f t="shared" si="59"/>
        <v>2.1715863455701218E-8</v>
      </c>
      <c r="I215" s="187">
        <f t="shared" si="59"/>
        <v>5.0107776898231699E-10</v>
      </c>
      <c r="J215" s="187">
        <f t="shared" si="59"/>
        <v>3.9583659045945114E-3</v>
      </c>
      <c r="K215" s="187">
        <f t="shared" si="59"/>
        <v>4.829747263977896E-5</v>
      </c>
      <c r="L215" s="187">
        <f t="shared" si="59"/>
        <v>2.1854064840938002E-3</v>
      </c>
      <c r="M215" s="187">
        <f t="shared" si="59"/>
        <v>2.6169878929644341E-2</v>
      </c>
      <c r="N215" s="187">
        <f t="shared" si="59"/>
        <v>7.8470076232701139E-3</v>
      </c>
      <c r="O215" s="187">
        <f t="shared" si="59"/>
        <v>6.8584901709026756E-7</v>
      </c>
      <c r="P215" s="187">
        <f t="shared" si="59"/>
        <v>0.85809817842859815</v>
      </c>
      <c r="Q215" s="187">
        <f t="shared" si="59"/>
        <v>8.0723789875098428E-2</v>
      </c>
      <c r="R215" s="187">
        <f t="shared" si="59"/>
        <v>0</v>
      </c>
      <c r="S215" s="187">
        <f t="shared" si="59"/>
        <v>0</v>
      </c>
      <c r="T215" s="187">
        <f t="shared" si="59"/>
        <v>0</v>
      </c>
      <c r="U215" s="187">
        <f t="shared" si="59"/>
        <v>0</v>
      </c>
      <c r="V215" s="187">
        <f t="shared" si="59"/>
        <v>0</v>
      </c>
      <c r="W215" s="187">
        <f t="shared" si="59"/>
        <v>0</v>
      </c>
      <c r="X215" s="187">
        <f t="shared" si="59"/>
        <v>0</v>
      </c>
      <c r="Y215" s="187">
        <f t="shared" si="59"/>
        <v>0</v>
      </c>
      <c r="Z215" s="187">
        <f t="shared" si="59"/>
        <v>2.0051286247512232</v>
      </c>
      <c r="AA215" s="187">
        <f t="shared" si="59"/>
        <v>12.175999572503665</v>
      </c>
      <c r="AB215" s="187">
        <f t="shared" si="59"/>
        <v>4.7406945723895853E-4</v>
      </c>
      <c r="AC215" s="187">
        <f t="shared" si="59"/>
        <v>0</v>
      </c>
      <c r="AD215" s="187">
        <f t="shared" si="59"/>
        <v>8.6205889698289211E-7</v>
      </c>
      <c r="AE215" s="187">
        <f t="shared" si="59"/>
        <v>6.5302835875483194E-9</v>
      </c>
      <c r="AF215" s="187">
        <f t="shared" si="59"/>
        <v>2.053830157483113E-10</v>
      </c>
      <c r="AG215" s="187">
        <f t="shared" si="59"/>
        <v>4.7435167860535446E-9</v>
      </c>
      <c r="AH215" s="187">
        <f t="shared" si="59"/>
        <v>6.2940237594074647E-13</v>
      </c>
      <c r="AI215" s="187">
        <f t="shared" si="59"/>
        <v>2.401464385761471E-8</v>
      </c>
      <c r="AJ215" s="187">
        <f t="shared" si="59"/>
        <v>5.2536360695883675E-4</v>
      </c>
      <c r="AK215" s="187">
        <f t="shared" si="59"/>
        <v>23.808491102513361</v>
      </c>
      <c r="AL215" s="187">
        <f t="shared" si="59"/>
        <v>1.002327520107706E-6</v>
      </c>
      <c r="AM215" s="187">
        <f t="shared" si="59"/>
        <v>6.8506523709483859E-9</v>
      </c>
      <c r="AN215" s="187">
        <f t="shared" si="59"/>
        <v>2.3544944638633006E-2</v>
      </c>
    </row>
    <row r="216" spans="2:40" ht="15" thickBot="1" x14ac:dyDescent="0.35">
      <c r="B216" s="173"/>
      <c r="C216" s="174"/>
      <c r="D216" s="174"/>
      <c r="E216" s="188"/>
      <c r="F216" s="188"/>
      <c r="G216" s="188"/>
      <c r="H216" s="188"/>
      <c r="I216" s="188"/>
      <c r="J216" s="188"/>
      <c r="K216" s="188"/>
      <c r="L216" s="188"/>
      <c r="M216" s="188"/>
      <c r="N216" s="188"/>
      <c r="O216" s="188"/>
      <c r="P216" s="188"/>
      <c r="Q216" s="188"/>
      <c r="R216" s="188"/>
      <c r="S216" s="188"/>
      <c r="T216" s="188"/>
      <c r="U216" s="188"/>
      <c r="V216" s="188"/>
      <c r="W216" s="188"/>
      <c r="X216" s="188"/>
      <c r="Y216" s="188"/>
      <c r="Z216" s="188"/>
      <c r="AA216" s="188"/>
      <c r="AB216" s="188"/>
      <c r="AC216" s="188"/>
      <c r="AD216" s="188"/>
      <c r="AE216" s="188"/>
      <c r="AF216" s="188"/>
      <c r="AG216" s="188"/>
      <c r="AH216" s="188"/>
      <c r="AI216" s="188"/>
      <c r="AJ216" s="188"/>
      <c r="AK216" s="188"/>
      <c r="AL216" s="188"/>
      <c r="AM216" s="188"/>
      <c r="AN216" s="188"/>
    </row>
    <row r="219" spans="2:40" ht="15" thickBot="1" x14ac:dyDescent="0.35"/>
    <row r="220" spans="2:40" x14ac:dyDescent="0.3">
      <c r="B220" s="171" t="s">
        <v>626</v>
      </c>
      <c r="C220" s="172"/>
      <c r="D220" s="172"/>
      <c r="E220" s="187">
        <f>SUM(E186,E137,E105,E61)</f>
        <v>124.01113428596273</v>
      </c>
      <c r="F220" s="187">
        <f t="shared" ref="F220:AN220" si="60">SUM(F186,F137,F105,F61)</f>
        <v>1272.5039203471522</v>
      </c>
      <c r="G220" s="187">
        <f>SUM(G186,G137,G105,G61)</f>
        <v>-1158.5023774023066</v>
      </c>
      <c r="H220" s="187">
        <f t="shared" si="60"/>
        <v>10.161818594322407</v>
      </c>
      <c r="I220" s="187">
        <f t="shared" si="60"/>
        <v>7.9481568439457377E-5</v>
      </c>
      <c r="J220" s="187">
        <f t="shared" si="60"/>
        <v>4.4000918480187456</v>
      </c>
      <c r="K220" s="187">
        <f t="shared" si="60"/>
        <v>0.23929391257044505</v>
      </c>
      <c r="L220" s="187">
        <f t="shared" si="60"/>
        <v>1.0254360349138725</v>
      </c>
      <c r="M220" s="187">
        <f t="shared" si="60"/>
        <v>11.088361474810002</v>
      </c>
      <c r="N220" s="187">
        <f t="shared" si="60"/>
        <v>3.7752770434147909</v>
      </c>
      <c r="O220" s="187">
        <f t="shared" si="60"/>
        <v>5.5019980441982128E-2</v>
      </c>
      <c r="P220" s="187">
        <f>SUM(P186,P137,P105,P61)</f>
        <v>10965.570610135683</v>
      </c>
      <c r="Q220" s="187">
        <f t="shared" si="60"/>
        <v>364.93983953139258</v>
      </c>
      <c r="R220" s="187">
        <f t="shared" si="60"/>
        <v>34227.464725084516</v>
      </c>
      <c r="S220" s="187">
        <f t="shared" si="60"/>
        <v>34227.464725084516</v>
      </c>
      <c r="T220" s="187">
        <f t="shared" si="60"/>
        <v>10965.659852949253</v>
      </c>
      <c r="U220" s="187">
        <f t="shared" si="60"/>
        <v>10980.075678613275</v>
      </c>
      <c r="V220" s="187">
        <f t="shared" si="60"/>
        <v>8.4979472193378776</v>
      </c>
      <c r="W220" s="187">
        <f t="shared" si="60"/>
        <v>0</v>
      </c>
      <c r="X220" s="187">
        <f t="shared" si="60"/>
        <v>0</v>
      </c>
      <c r="Y220" s="187">
        <f t="shared" si="60"/>
        <v>0</v>
      </c>
      <c r="Z220" s="187">
        <f t="shared" si="60"/>
        <v>2418.8681335293209</v>
      </c>
      <c r="AA220" s="187">
        <f t="shared" si="60"/>
        <v>14117.718631978971</v>
      </c>
      <c r="AB220" s="187">
        <f t="shared" si="60"/>
        <v>371.03799999767188</v>
      </c>
      <c r="AC220" s="187">
        <f t="shared" si="60"/>
        <v>0</v>
      </c>
      <c r="AD220" s="187">
        <f t="shared" si="60"/>
        <v>4.5984896360856793E-6</v>
      </c>
      <c r="AE220" s="187">
        <f t="shared" si="60"/>
        <v>1.3390693903256343E-6</v>
      </c>
      <c r="AF220" s="187">
        <f t="shared" si="60"/>
        <v>3.8554948541455583E-6</v>
      </c>
      <c r="AG220" s="187">
        <f t="shared" si="60"/>
        <v>1.1984397514463746E-5</v>
      </c>
      <c r="AH220" s="187">
        <f t="shared" si="60"/>
        <v>4.3009345796136604E-7</v>
      </c>
      <c r="AI220" s="187">
        <f t="shared" si="60"/>
        <v>7.642138749057483E-5</v>
      </c>
      <c r="AJ220" s="187">
        <f t="shared" si="60"/>
        <v>83.536421963209477</v>
      </c>
      <c r="AK220" s="187">
        <f t="shared" si="60"/>
        <v>16907.847433802577</v>
      </c>
      <c r="AL220" s="187">
        <f t="shared" si="60"/>
        <v>5.9381604337287271E-6</v>
      </c>
      <c r="AM220" s="187">
        <f t="shared" si="60"/>
        <v>1.6205315660863166E-5</v>
      </c>
      <c r="AN220" s="187">
        <f t="shared" si="60"/>
        <v>98324.659353705953</v>
      </c>
    </row>
    <row r="221" spans="2:40" ht="15" thickBot="1" x14ac:dyDescent="0.35">
      <c r="B221" s="173"/>
      <c r="C221" s="174"/>
      <c r="D221" s="174"/>
      <c r="E221" s="188"/>
      <c r="F221" s="188"/>
      <c r="G221" s="188"/>
      <c r="H221" s="188"/>
      <c r="I221" s="188"/>
      <c r="J221" s="188"/>
      <c r="K221" s="188"/>
      <c r="L221" s="188"/>
      <c r="M221" s="188"/>
      <c r="N221" s="188"/>
      <c r="O221" s="188"/>
      <c r="P221" s="188"/>
      <c r="Q221" s="188"/>
      <c r="R221" s="188"/>
      <c r="S221" s="188"/>
      <c r="T221" s="188"/>
      <c r="U221" s="188"/>
      <c r="V221" s="188"/>
      <c r="W221" s="188"/>
      <c r="X221" s="188"/>
      <c r="Y221" s="188"/>
      <c r="Z221" s="188"/>
      <c r="AA221" s="188"/>
      <c r="AB221" s="188"/>
      <c r="AC221" s="188"/>
      <c r="AD221" s="188"/>
      <c r="AE221" s="188"/>
      <c r="AF221" s="188"/>
      <c r="AG221" s="188"/>
      <c r="AH221" s="188"/>
      <c r="AI221" s="188"/>
      <c r="AJ221" s="188"/>
      <c r="AK221" s="188"/>
      <c r="AL221" s="188"/>
      <c r="AM221" s="188"/>
      <c r="AN221" s="188"/>
    </row>
  </sheetData>
  <mergeCells count="372">
    <mergeCell ref="AL220:AL221"/>
    <mergeCell ref="AM220:AM221"/>
    <mergeCell ref="AN220:AN221"/>
    <mergeCell ref="AG220:AG221"/>
    <mergeCell ref="AH220:AH221"/>
    <mergeCell ref="AI220:AI221"/>
    <mergeCell ref="AJ220:AJ221"/>
    <mergeCell ref="AK220:AK221"/>
    <mergeCell ref="AB220:AB221"/>
    <mergeCell ref="AC220:AC221"/>
    <mergeCell ref="AD220:AD221"/>
    <mergeCell ref="AE220:AE221"/>
    <mergeCell ref="AF220:AF221"/>
    <mergeCell ref="W220:W221"/>
    <mergeCell ref="X220:X221"/>
    <mergeCell ref="Y220:Y221"/>
    <mergeCell ref="Z220:Z221"/>
    <mergeCell ref="AA220:AA221"/>
    <mergeCell ref="R220:R221"/>
    <mergeCell ref="S220:S221"/>
    <mergeCell ref="T220:T221"/>
    <mergeCell ref="U220:U221"/>
    <mergeCell ref="V220:V221"/>
    <mergeCell ref="AM215:AM216"/>
    <mergeCell ref="AN215:AN216"/>
    <mergeCell ref="B220:D221"/>
    <mergeCell ref="E220:E221"/>
    <mergeCell ref="F220:F221"/>
    <mergeCell ref="G220:G221"/>
    <mergeCell ref="H220:H221"/>
    <mergeCell ref="I220:I221"/>
    <mergeCell ref="J220:J221"/>
    <mergeCell ref="K220:K221"/>
    <mergeCell ref="L220:L221"/>
    <mergeCell ref="M220:M221"/>
    <mergeCell ref="N220:N221"/>
    <mergeCell ref="O220:O221"/>
    <mergeCell ref="P220:P221"/>
    <mergeCell ref="Q220:Q221"/>
    <mergeCell ref="AH215:AH216"/>
    <mergeCell ref="AI215:AI216"/>
    <mergeCell ref="AJ215:AJ216"/>
    <mergeCell ref="AK215:AK216"/>
    <mergeCell ref="AL215:AL216"/>
    <mergeCell ref="AC215:AC216"/>
    <mergeCell ref="AD215:AD216"/>
    <mergeCell ref="AE215:AE216"/>
    <mergeCell ref="AF215:AF216"/>
    <mergeCell ref="AG215:AG216"/>
    <mergeCell ref="X215:X216"/>
    <mergeCell ref="Y215:Y216"/>
    <mergeCell ref="Z215:Z216"/>
    <mergeCell ref="AA215:AA216"/>
    <mergeCell ref="AB215:AB216"/>
    <mergeCell ref="S215:S216"/>
    <mergeCell ref="T215:T216"/>
    <mergeCell ref="U215:U216"/>
    <mergeCell ref="V215:V216"/>
    <mergeCell ref="W215:W216"/>
    <mergeCell ref="N215:N216"/>
    <mergeCell ref="O215:O216"/>
    <mergeCell ref="P215:P216"/>
    <mergeCell ref="Q215:Q216"/>
    <mergeCell ref="R215:R216"/>
    <mergeCell ref="I215:I216"/>
    <mergeCell ref="J215:J216"/>
    <mergeCell ref="K215:K216"/>
    <mergeCell ref="L215:L216"/>
    <mergeCell ref="M215:M216"/>
    <mergeCell ref="B215:D216"/>
    <mergeCell ref="E215:E216"/>
    <mergeCell ref="F215:F216"/>
    <mergeCell ref="G215:G216"/>
    <mergeCell ref="H215:H216"/>
    <mergeCell ref="AM186:AM187"/>
    <mergeCell ref="AN186:AN187"/>
    <mergeCell ref="B190:B191"/>
    <mergeCell ref="B202:B203"/>
    <mergeCell ref="B204:B205"/>
    <mergeCell ref="C204:C205"/>
    <mergeCell ref="D204:D205"/>
    <mergeCell ref="AH186:AH187"/>
    <mergeCell ref="AI186:AI187"/>
    <mergeCell ref="AJ186:AJ187"/>
    <mergeCell ref="AK186:AK187"/>
    <mergeCell ref="AL186:AL187"/>
    <mergeCell ref="AC186:AC187"/>
    <mergeCell ref="AD186:AD187"/>
    <mergeCell ref="AE186:AE187"/>
    <mergeCell ref="AF186:AF187"/>
    <mergeCell ref="AG186:AG187"/>
    <mergeCell ref="X186:X187"/>
    <mergeCell ref="Y186:Y187"/>
    <mergeCell ref="Z186:Z187"/>
    <mergeCell ref="AA186:AA187"/>
    <mergeCell ref="AB186:AB187"/>
    <mergeCell ref="S186:S187"/>
    <mergeCell ref="T186:T187"/>
    <mergeCell ref="U186:U187"/>
    <mergeCell ref="V186:V187"/>
    <mergeCell ref="W186:W187"/>
    <mergeCell ref="N186:N187"/>
    <mergeCell ref="O186:O187"/>
    <mergeCell ref="P186:P187"/>
    <mergeCell ref="Q186:Q187"/>
    <mergeCell ref="R186:R187"/>
    <mergeCell ref="I186:I187"/>
    <mergeCell ref="J186:J187"/>
    <mergeCell ref="K186:K187"/>
    <mergeCell ref="L186:L187"/>
    <mergeCell ref="M186:M187"/>
    <mergeCell ref="B186:D187"/>
    <mergeCell ref="E186:E187"/>
    <mergeCell ref="F186:F187"/>
    <mergeCell ref="G186:G187"/>
    <mergeCell ref="H186:H187"/>
    <mergeCell ref="AM152:AM153"/>
    <mergeCell ref="AN152:AN153"/>
    <mergeCell ref="B156:B157"/>
    <mergeCell ref="B173:B174"/>
    <mergeCell ref="B175:B176"/>
    <mergeCell ref="C175:C176"/>
    <mergeCell ref="D175:D176"/>
    <mergeCell ref="AH152:AH153"/>
    <mergeCell ref="AI152:AI153"/>
    <mergeCell ref="AJ152:AJ153"/>
    <mergeCell ref="AK152:AK153"/>
    <mergeCell ref="AL152:AL153"/>
    <mergeCell ref="AC152:AC153"/>
    <mergeCell ref="AD152:AD153"/>
    <mergeCell ref="AE152:AE153"/>
    <mergeCell ref="AF152:AF153"/>
    <mergeCell ref="AG152:AG153"/>
    <mergeCell ref="X152:X153"/>
    <mergeCell ref="Y152:Y153"/>
    <mergeCell ref="Z152:Z153"/>
    <mergeCell ref="AA152:AA153"/>
    <mergeCell ref="AB152:AB153"/>
    <mergeCell ref="S152:S153"/>
    <mergeCell ref="T152:T153"/>
    <mergeCell ref="U152:U153"/>
    <mergeCell ref="V152:V153"/>
    <mergeCell ref="W152:W153"/>
    <mergeCell ref="N152:N153"/>
    <mergeCell ref="O152:O153"/>
    <mergeCell ref="P152:P153"/>
    <mergeCell ref="Q152:Q153"/>
    <mergeCell ref="R152:R153"/>
    <mergeCell ref="I152:I153"/>
    <mergeCell ref="J152:J153"/>
    <mergeCell ref="K152:K153"/>
    <mergeCell ref="L152:L153"/>
    <mergeCell ref="M152:M153"/>
    <mergeCell ref="B152:D153"/>
    <mergeCell ref="E152:E153"/>
    <mergeCell ref="F152:F153"/>
    <mergeCell ref="G152:G153"/>
    <mergeCell ref="H152:H153"/>
    <mergeCell ref="AM137:AM138"/>
    <mergeCell ref="AN137:AN138"/>
    <mergeCell ref="B139:B140"/>
    <mergeCell ref="B141:B142"/>
    <mergeCell ref="C141:C142"/>
    <mergeCell ref="D141:D142"/>
    <mergeCell ref="AH137:AH138"/>
    <mergeCell ref="AI137:AI138"/>
    <mergeCell ref="AJ137:AJ138"/>
    <mergeCell ref="AK137:AK138"/>
    <mergeCell ref="AL137:AL138"/>
    <mergeCell ref="AC137:AC138"/>
    <mergeCell ref="AD137:AD138"/>
    <mergeCell ref="AE137:AE138"/>
    <mergeCell ref="AF137:AF138"/>
    <mergeCell ref="AG137:AG138"/>
    <mergeCell ref="X137:X138"/>
    <mergeCell ref="Y137:Y138"/>
    <mergeCell ref="Z137:Z138"/>
    <mergeCell ref="AA137:AA138"/>
    <mergeCell ref="AB137:AB138"/>
    <mergeCell ref="S137:S138"/>
    <mergeCell ref="T137:T138"/>
    <mergeCell ref="U137:U138"/>
    <mergeCell ref="V137:V138"/>
    <mergeCell ref="W137:W138"/>
    <mergeCell ref="N137:N138"/>
    <mergeCell ref="O137:O138"/>
    <mergeCell ref="P137:P138"/>
    <mergeCell ref="Q137:Q138"/>
    <mergeCell ref="R137:R138"/>
    <mergeCell ref="I137:I138"/>
    <mergeCell ref="J137:J138"/>
    <mergeCell ref="K137:K138"/>
    <mergeCell ref="L137:L138"/>
    <mergeCell ref="M137:M138"/>
    <mergeCell ref="B137:D138"/>
    <mergeCell ref="E137:E138"/>
    <mergeCell ref="F137:F138"/>
    <mergeCell ref="G137:G138"/>
    <mergeCell ref="H137:H138"/>
    <mergeCell ref="AM120:AM121"/>
    <mergeCell ref="AN120:AN121"/>
    <mergeCell ref="B124:B125"/>
    <mergeCell ref="B126:B127"/>
    <mergeCell ref="C126:C127"/>
    <mergeCell ref="D126:D127"/>
    <mergeCell ref="AH120:AH121"/>
    <mergeCell ref="AI120:AI121"/>
    <mergeCell ref="AJ120:AJ121"/>
    <mergeCell ref="AK120:AK121"/>
    <mergeCell ref="AL120:AL121"/>
    <mergeCell ref="AC120:AC121"/>
    <mergeCell ref="AD120:AD121"/>
    <mergeCell ref="AE120:AE121"/>
    <mergeCell ref="AF120:AF121"/>
    <mergeCell ref="AG120:AG121"/>
    <mergeCell ref="X120:X121"/>
    <mergeCell ref="Y120:Y121"/>
    <mergeCell ref="Z120:Z121"/>
    <mergeCell ref="AA120:AA121"/>
    <mergeCell ref="AB120:AB121"/>
    <mergeCell ref="S120:S121"/>
    <mergeCell ref="T120:T121"/>
    <mergeCell ref="U120:U121"/>
    <mergeCell ref="V120:V121"/>
    <mergeCell ref="W120:W121"/>
    <mergeCell ref="N120:N121"/>
    <mergeCell ref="O120:O121"/>
    <mergeCell ref="P120:P121"/>
    <mergeCell ref="Q120:Q121"/>
    <mergeCell ref="R120:R121"/>
    <mergeCell ref="I120:I121"/>
    <mergeCell ref="J120:J121"/>
    <mergeCell ref="K120:K121"/>
    <mergeCell ref="L120:L121"/>
    <mergeCell ref="M120:M121"/>
    <mergeCell ref="B120:D121"/>
    <mergeCell ref="E120:E121"/>
    <mergeCell ref="F120:F121"/>
    <mergeCell ref="G120:G121"/>
    <mergeCell ref="H120:H121"/>
    <mergeCell ref="AM105:AM106"/>
    <mergeCell ref="AN105:AN106"/>
    <mergeCell ref="B107:B108"/>
    <mergeCell ref="B109:B110"/>
    <mergeCell ref="C109:C110"/>
    <mergeCell ref="D109:D110"/>
    <mergeCell ref="AH105:AH106"/>
    <mergeCell ref="AI105:AI106"/>
    <mergeCell ref="AJ105:AJ106"/>
    <mergeCell ref="AK105:AK106"/>
    <mergeCell ref="AL105:AL106"/>
    <mergeCell ref="AC105:AC106"/>
    <mergeCell ref="AD105:AD106"/>
    <mergeCell ref="AE105:AE106"/>
    <mergeCell ref="AF105:AF106"/>
    <mergeCell ref="AG105:AG106"/>
    <mergeCell ref="X105:X106"/>
    <mergeCell ref="Y105:Y106"/>
    <mergeCell ref="Z105:Z106"/>
    <mergeCell ref="AA105:AA106"/>
    <mergeCell ref="AB105:AB106"/>
    <mergeCell ref="S105:S106"/>
    <mergeCell ref="T105:T106"/>
    <mergeCell ref="U105:U106"/>
    <mergeCell ref="V105:V106"/>
    <mergeCell ref="W105:W106"/>
    <mergeCell ref="N105:N106"/>
    <mergeCell ref="O105:O106"/>
    <mergeCell ref="P105:P106"/>
    <mergeCell ref="Q105:Q106"/>
    <mergeCell ref="R105:R106"/>
    <mergeCell ref="I105:I106"/>
    <mergeCell ref="J105:J106"/>
    <mergeCell ref="K105:K106"/>
    <mergeCell ref="L105:L106"/>
    <mergeCell ref="M105:M106"/>
    <mergeCell ref="B105:D106"/>
    <mergeCell ref="E105:E106"/>
    <mergeCell ref="F105:F106"/>
    <mergeCell ref="G105:G106"/>
    <mergeCell ref="H105:H106"/>
    <mergeCell ref="AN78:AN79"/>
    <mergeCell ref="B84:B85"/>
    <mergeCell ref="B87:B88"/>
    <mergeCell ref="B92:B93"/>
    <mergeCell ref="B94:B95"/>
    <mergeCell ref="C94:C95"/>
    <mergeCell ref="D94:D95"/>
    <mergeCell ref="AI78:AI79"/>
    <mergeCell ref="AJ78:AJ79"/>
    <mergeCell ref="AK78:AK79"/>
    <mergeCell ref="AL78:AL79"/>
    <mergeCell ref="AM78:AM79"/>
    <mergeCell ref="AD78:AD79"/>
    <mergeCell ref="AE78:AE79"/>
    <mergeCell ref="AF78:AF79"/>
    <mergeCell ref="AG78:AG79"/>
    <mergeCell ref="AH78:AH79"/>
    <mergeCell ref="Y78:Y79"/>
    <mergeCell ref="Z78:Z79"/>
    <mergeCell ref="AA78:AA79"/>
    <mergeCell ref="AB78:AB79"/>
    <mergeCell ref="AC78:AC79"/>
    <mergeCell ref="T78:T79"/>
    <mergeCell ref="U78:U79"/>
    <mergeCell ref="I78:I79"/>
    <mergeCell ref="B65:B66"/>
    <mergeCell ref="B67:B68"/>
    <mergeCell ref="C67:C68"/>
    <mergeCell ref="D67:D68"/>
    <mergeCell ref="B78:D79"/>
    <mergeCell ref="V78:V79"/>
    <mergeCell ref="W78:W79"/>
    <mergeCell ref="X78:X79"/>
    <mergeCell ref="O78:O79"/>
    <mergeCell ref="P78:P79"/>
    <mergeCell ref="Q78:Q79"/>
    <mergeCell ref="R78:R79"/>
    <mergeCell ref="S78:S79"/>
    <mergeCell ref="J78:J79"/>
    <mergeCell ref="K78:K79"/>
    <mergeCell ref="L78:L79"/>
    <mergeCell ref="M78:M79"/>
    <mergeCell ref="N78:N79"/>
    <mergeCell ref="B1:H1"/>
    <mergeCell ref="B32:H32"/>
    <mergeCell ref="B14:G14"/>
    <mergeCell ref="B48:B49"/>
    <mergeCell ref="B50:B51"/>
    <mergeCell ref="C50:C51"/>
    <mergeCell ref="D50:D51"/>
    <mergeCell ref="E78:E79"/>
    <mergeCell ref="F78:F79"/>
    <mergeCell ref="G78:G79"/>
    <mergeCell ref="H78:H79"/>
    <mergeCell ref="B61:D62"/>
    <mergeCell ref="E61:E62"/>
    <mergeCell ref="F61:F62"/>
    <mergeCell ref="G61:G62"/>
    <mergeCell ref="H61:H62"/>
    <mergeCell ref="I61:I62"/>
    <mergeCell ref="J61:J62"/>
    <mergeCell ref="K61:K62"/>
    <mergeCell ref="L61:L62"/>
    <mergeCell ref="M61:M62"/>
    <mergeCell ref="N61:N62"/>
    <mergeCell ref="O61:O62"/>
    <mergeCell ref="P61:P62"/>
    <mergeCell ref="Q61:Q62"/>
    <mergeCell ref="R61:R62"/>
    <mergeCell ref="S61:S62"/>
    <mergeCell ref="T61:T62"/>
    <mergeCell ref="U61:U62"/>
    <mergeCell ref="V61:V62"/>
    <mergeCell ref="W61:W62"/>
    <mergeCell ref="X61:X62"/>
    <mergeCell ref="Y61:Y62"/>
    <mergeCell ref="Z61:Z62"/>
    <mergeCell ref="AJ61:AJ62"/>
    <mergeCell ref="AK61:AK62"/>
    <mergeCell ref="AL61:AL62"/>
    <mergeCell ref="AM61:AM62"/>
    <mergeCell ref="AN61:AN62"/>
    <mergeCell ref="AA61:AA62"/>
    <mergeCell ref="AB61:AB62"/>
    <mergeCell ref="AC61:AC62"/>
    <mergeCell ref="AD61:AD62"/>
    <mergeCell ref="AE61:AE62"/>
    <mergeCell ref="AF61:AF62"/>
    <mergeCell ref="AG61:AG62"/>
    <mergeCell ref="AH61:AH62"/>
    <mergeCell ref="AI61:AI6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9FED83-AFBF-456C-98CA-CC1701FDE293}">
  <dimension ref="B4:AN70"/>
  <sheetViews>
    <sheetView topLeftCell="A47" workbookViewId="0">
      <selection activeCell="Q53" sqref="A52:Q59"/>
    </sheetView>
  </sheetViews>
  <sheetFormatPr defaultRowHeight="14.4" x14ac:dyDescent="0.3"/>
  <cols>
    <col min="2" max="2" width="90.21875" bestFit="1" customWidth="1"/>
    <col min="3" max="3" width="26.88671875" bestFit="1" customWidth="1"/>
    <col min="4" max="4" width="13.21875" bestFit="1" customWidth="1"/>
    <col min="5" max="5" width="41.77734375" bestFit="1" customWidth="1"/>
    <col min="6" max="6" width="45.109375" bestFit="1" customWidth="1"/>
    <col min="16" max="16" width="54.6640625" bestFit="1" customWidth="1"/>
    <col min="17" max="17" width="68.33203125" bestFit="1" customWidth="1"/>
  </cols>
  <sheetData>
    <row r="4" spans="2:6" x14ac:dyDescent="0.3">
      <c r="B4" s="198" t="s">
        <v>192</v>
      </c>
      <c r="C4" s="199"/>
      <c r="D4" s="199"/>
      <c r="E4" s="199"/>
      <c r="F4" s="199"/>
    </row>
    <row r="5" spans="2:6" x14ac:dyDescent="0.3">
      <c r="B5" s="41" t="s">
        <v>116</v>
      </c>
      <c r="C5" s="37" t="s">
        <v>175</v>
      </c>
      <c r="D5" s="37" t="s">
        <v>176</v>
      </c>
      <c r="E5" s="42" t="s">
        <v>177</v>
      </c>
      <c r="F5" s="41" t="s">
        <v>588</v>
      </c>
    </row>
    <row r="6" spans="2:6" x14ac:dyDescent="0.3">
      <c r="B6" s="52" t="s">
        <v>350</v>
      </c>
      <c r="C6" s="43">
        <v>1525</v>
      </c>
      <c r="D6" s="43">
        <v>5490</v>
      </c>
      <c r="E6" s="53" t="s">
        <v>67</v>
      </c>
      <c r="F6" s="53">
        <f>D6*50</f>
        <v>274500</v>
      </c>
    </row>
    <row r="7" spans="2:6" x14ac:dyDescent="0.3">
      <c r="B7" s="52" t="s">
        <v>178</v>
      </c>
      <c r="C7" s="43">
        <v>1363</v>
      </c>
      <c r="D7" s="43">
        <v>4906.8</v>
      </c>
      <c r="E7" s="53" t="s">
        <v>67</v>
      </c>
      <c r="F7" s="53">
        <f t="shared" ref="F7:F12" si="0">D7*50</f>
        <v>245340</v>
      </c>
    </row>
    <row r="8" spans="2:6" x14ac:dyDescent="0.3">
      <c r="B8" s="52" t="s">
        <v>179</v>
      </c>
      <c r="C8" s="43">
        <v>2888</v>
      </c>
      <c r="D8" s="43">
        <v>10396.799999999999</v>
      </c>
      <c r="E8" s="53" t="s">
        <v>67</v>
      </c>
      <c r="F8" s="53">
        <f t="shared" si="0"/>
        <v>519839.99999999994</v>
      </c>
    </row>
    <row r="9" spans="2:6" x14ac:dyDescent="0.3">
      <c r="B9" s="52" t="s">
        <v>180</v>
      </c>
      <c r="C9" s="43">
        <v>3040</v>
      </c>
      <c r="D9" s="43">
        <v>10944</v>
      </c>
      <c r="E9" s="53">
        <v>288</v>
      </c>
      <c r="F9" s="84">
        <f t="shared" si="0"/>
        <v>547200</v>
      </c>
    </row>
    <row r="10" spans="2:6" x14ac:dyDescent="0.3">
      <c r="B10" s="52" t="s">
        <v>181</v>
      </c>
      <c r="C10" s="43">
        <v>2200</v>
      </c>
      <c r="D10" s="43">
        <v>7920</v>
      </c>
      <c r="E10" s="53" t="s">
        <v>67</v>
      </c>
      <c r="F10" s="53">
        <f t="shared" si="0"/>
        <v>396000</v>
      </c>
    </row>
    <row r="11" spans="2:6" x14ac:dyDescent="0.3">
      <c r="B11" s="52" t="s">
        <v>182</v>
      </c>
      <c r="C11" s="43">
        <v>86</v>
      </c>
      <c r="D11" s="43">
        <v>309.60000000000002</v>
      </c>
      <c r="E11" s="53" t="s">
        <v>67</v>
      </c>
      <c r="F11" s="53">
        <f t="shared" si="0"/>
        <v>15480.000000000002</v>
      </c>
    </row>
    <row r="12" spans="2:6" ht="15" thickBot="1" x14ac:dyDescent="0.35">
      <c r="B12" s="54" t="s">
        <v>183</v>
      </c>
      <c r="C12" s="44">
        <v>2286</v>
      </c>
      <c r="D12" s="44">
        <v>8229.6</v>
      </c>
      <c r="E12" s="55" t="s">
        <v>67</v>
      </c>
      <c r="F12" s="84">
        <f t="shared" si="0"/>
        <v>411480</v>
      </c>
    </row>
    <row r="16" spans="2:6" ht="15" thickBot="1" x14ac:dyDescent="0.35"/>
    <row r="17" spans="2:38" x14ac:dyDescent="0.3">
      <c r="B17" s="195" t="s">
        <v>193</v>
      </c>
      <c r="C17" s="196"/>
      <c r="D17" s="197"/>
    </row>
    <row r="18" spans="2:38" x14ac:dyDescent="0.3">
      <c r="B18" s="41" t="s">
        <v>184</v>
      </c>
      <c r="C18" s="37" t="s">
        <v>194</v>
      </c>
      <c r="D18" s="42" t="s">
        <v>185</v>
      </c>
      <c r="E18" s="41" t="s">
        <v>588</v>
      </c>
    </row>
    <row r="19" spans="2:38" x14ac:dyDescent="0.3">
      <c r="B19" s="32" t="s">
        <v>186</v>
      </c>
      <c r="C19" s="27">
        <v>23</v>
      </c>
      <c r="D19" s="33">
        <v>35</v>
      </c>
      <c r="E19">
        <f>C19*50</f>
        <v>1150</v>
      </c>
    </row>
    <row r="20" spans="2:38" x14ac:dyDescent="0.3">
      <c r="B20" s="32" t="s">
        <v>187</v>
      </c>
      <c r="C20" s="27">
        <v>13.1</v>
      </c>
      <c r="D20" s="33">
        <v>20</v>
      </c>
      <c r="E20">
        <f t="shared" ref="E20:E24" si="1">C20*50</f>
        <v>655</v>
      </c>
    </row>
    <row r="21" spans="2:38" x14ac:dyDescent="0.3">
      <c r="B21" s="32" t="s">
        <v>188</v>
      </c>
      <c r="C21" s="27">
        <v>9.9</v>
      </c>
      <c r="D21" s="33">
        <v>15</v>
      </c>
      <c r="E21">
        <f t="shared" si="1"/>
        <v>495</v>
      </c>
    </row>
    <row r="22" spans="2:38" x14ac:dyDescent="0.3">
      <c r="B22" s="32" t="s">
        <v>189</v>
      </c>
      <c r="C22" s="27">
        <v>13.1</v>
      </c>
      <c r="D22" s="33">
        <v>20</v>
      </c>
      <c r="E22">
        <f t="shared" si="1"/>
        <v>655</v>
      </c>
    </row>
    <row r="23" spans="2:38" x14ac:dyDescent="0.3">
      <c r="B23" s="32" t="s">
        <v>190</v>
      </c>
      <c r="C23" s="27">
        <v>6.6</v>
      </c>
      <c r="D23" s="33">
        <v>10</v>
      </c>
      <c r="E23">
        <f t="shared" si="1"/>
        <v>330</v>
      </c>
    </row>
    <row r="24" spans="2:38" ht="15" thickBot="1" x14ac:dyDescent="0.35">
      <c r="B24" s="34" t="s">
        <v>191</v>
      </c>
      <c r="C24" s="35">
        <v>65.7</v>
      </c>
      <c r="D24" s="36">
        <v>100</v>
      </c>
      <c r="E24" s="85">
        <f t="shared" si="1"/>
        <v>3285</v>
      </c>
    </row>
    <row r="29" spans="2:38" x14ac:dyDescent="0.3">
      <c r="B29" s="16"/>
      <c r="C29" s="51"/>
      <c r="D29" s="51"/>
      <c r="E29" s="51"/>
      <c r="F29" s="16"/>
    </row>
    <row r="30" spans="2:38" x14ac:dyDescent="0.3">
      <c r="B30" s="17"/>
      <c r="C30" s="50"/>
      <c r="D30" s="50"/>
      <c r="E30" s="50"/>
      <c r="F30" s="17"/>
    </row>
    <row r="31" spans="2:38" ht="15" thickBot="1" x14ac:dyDescent="0.35">
      <c r="B31" s="17"/>
      <c r="C31" s="50"/>
      <c r="D31" s="50"/>
      <c r="E31" s="50"/>
      <c r="F31" s="17"/>
    </row>
    <row r="32" spans="2:38" ht="15" thickBot="1" x14ac:dyDescent="0.35">
      <c r="B32" s="58" t="s">
        <v>589</v>
      </c>
      <c r="C32" s="58" t="s">
        <v>430</v>
      </c>
      <c r="D32" s="58" t="s">
        <v>431</v>
      </c>
      <c r="E32" s="58" t="s">
        <v>432</v>
      </c>
      <c r="F32" s="58" t="s">
        <v>433</v>
      </c>
      <c r="G32" s="58" t="s">
        <v>434</v>
      </c>
      <c r="H32" s="58" t="s">
        <v>435</v>
      </c>
      <c r="I32" s="58" t="s">
        <v>436</v>
      </c>
      <c r="J32" s="58" t="s">
        <v>437</v>
      </c>
      <c r="K32" s="58" t="s">
        <v>438</v>
      </c>
      <c r="L32" s="58" t="s">
        <v>439</v>
      </c>
      <c r="M32" s="58" t="s">
        <v>440</v>
      </c>
      <c r="N32" s="58" t="s">
        <v>441</v>
      </c>
      <c r="O32" s="58" t="s">
        <v>442</v>
      </c>
      <c r="P32" s="58" t="s">
        <v>443</v>
      </c>
      <c r="Q32" s="58" t="s">
        <v>444</v>
      </c>
      <c r="R32" s="58" t="s">
        <v>445</v>
      </c>
      <c r="S32" s="58" t="s">
        <v>446</v>
      </c>
      <c r="T32" s="58" t="s">
        <v>447</v>
      </c>
      <c r="U32" s="58" t="s">
        <v>448</v>
      </c>
      <c r="V32" s="58" t="s">
        <v>449</v>
      </c>
      <c r="W32" s="58" t="s">
        <v>450</v>
      </c>
      <c r="X32" s="58"/>
      <c r="Y32" s="58"/>
      <c r="Z32" s="58"/>
      <c r="AA32" s="58"/>
      <c r="AB32" s="58"/>
      <c r="AC32" s="58"/>
      <c r="AD32" s="58"/>
      <c r="AE32" s="58"/>
      <c r="AF32" s="58"/>
      <c r="AG32" s="58" t="s">
        <v>536</v>
      </c>
      <c r="AH32" s="58" t="s">
        <v>537</v>
      </c>
      <c r="AI32" s="58" t="s">
        <v>538</v>
      </c>
      <c r="AJ32" s="58" t="s">
        <v>539</v>
      </c>
      <c r="AK32" s="58" t="s">
        <v>540</v>
      </c>
      <c r="AL32" s="58" t="s">
        <v>541</v>
      </c>
    </row>
    <row r="33" spans="2:38" ht="15" thickBot="1" x14ac:dyDescent="0.35">
      <c r="B33" s="58"/>
      <c r="C33" s="58" t="s">
        <v>430</v>
      </c>
      <c r="D33" s="58" t="s">
        <v>431</v>
      </c>
      <c r="E33" s="58" t="s">
        <v>432</v>
      </c>
      <c r="F33" s="58" t="s">
        <v>433</v>
      </c>
      <c r="G33" s="58" t="s">
        <v>434</v>
      </c>
      <c r="H33" s="58" t="s">
        <v>435</v>
      </c>
      <c r="I33" s="58" t="s">
        <v>436</v>
      </c>
      <c r="J33" s="58" t="s">
        <v>437</v>
      </c>
      <c r="K33" s="58" t="s">
        <v>438</v>
      </c>
      <c r="L33" s="58" t="s">
        <v>439</v>
      </c>
      <c r="M33" s="58" t="s">
        <v>440</v>
      </c>
      <c r="N33" s="58" t="s">
        <v>441</v>
      </c>
      <c r="O33" s="58" t="s">
        <v>442</v>
      </c>
      <c r="P33" s="58" t="s">
        <v>443</v>
      </c>
      <c r="Q33" s="58" t="s">
        <v>444</v>
      </c>
      <c r="R33" s="58" t="s">
        <v>445</v>
      </c>
      <c r="S33" s="58" t="s">
        <v>446</v>
      </c>
      <c r="T33" s="58" t="s">
        <v>447</v>
      </c>
      <c r="U33" s="58" t="s">
        <v>448</v>
      </c>
      <c r="V33" s="58" t="s">
        <v>449</v>
      </c>
      <c r="W33" s="58" t="s">
        <v>450</v>
      </c>
      <c r="X33" s="58" t="s">
        <v>451</v>
      </c>
      <c r="Y33" s="58" t="s">
        <v>452</v>
      </c>
      <c r="Z33" s="58" t="s">
        <v>453</v>
      </c>
      <c r="AA33" s="58" t="s">
        <v>454</v>
      </c>
      <c r="AB33" s="58" t="s">
        <v>455</v>
      </c>
      <c r="AC33" s="58" t="s">
        <v>456</v>
      </c>
      <c r="AD33" s="58" t="s">
        <v>457</v>
      </c>
      <c r="AE33" s="58" t="s">
        <v>458</v>
      </c>
      <c r="AF33" s="58" t="s">
        <v>542</v>
      </c>
      <c r="AG33" s="58" t="s">
        <v>536</v>
      </c>
      <c r="AH33" s="58" t="s">
        <v>537</v>
      </c>
      <c r="AI33" s="58" t="s">
        <v>538</v>
      </c>
      <c r="AJ33" s="58" t="s">
        <v>539</v>
      </c>
      <c r="AK33" s="58" t="s">
        <v>540</v>
      </c>
      <c r="AL33" s="58" t="s">
        <v>541</v>
      </c>
    </row>
    <row r="34" spans="2:38" ht="15" thickBot="1" x14ac:dyDescent="0.35">
      <c r="B34" s="58" t="s">
        <v>461</v>
      </c>
      <c r="C34">
        <v>0.629</v>
      </c>
      <c r="D34">
        <v>0.625</v>
      </c>
      <c r="E34">
        <v>3.9399999999999999E-3</v>
      </c>
      <c r="F34">
        <v>8.3799999999999999E-4</v>
      </c>
      <c r="G34" s="62">
        <v>7.6899999999999999E-15</v>
      </c>
      <c r="H34">
        <v>1.4499999999999999E-3</v>
      </c>
      <c r="I34" s="62">
        <v>1.55E-6</v>
      </c>
      <c r="J34">
        <v>2.8699999999999998E-4</v>
      </c>
      <c r="K34">
        <v>2.99E-3</v>
      </c>
      <c r="L34">
        <v>7.94E-4</v>
      </c>
      <c r="M34" s="62">
        <v>9.3400000000000003E-8</v>
      </c>
      <c r="N34">
        <v>9.27</v>
      </c>
      <c r="O34">
        <v>8.7799999999999996E-3</v>
      </c>
      <c r="P34">
        <v>2.02</v>
      </c>
      <c r="Q34">
        <v>2.02</v>
      </c>
      <c r="R34">
        <v>9.27</v>
      </c>
      <c r="S34">
        <v>9.27</v>
      </c>
      <c r="T34">
        <v>2.99E-3</v>
      </c>
      <c r="U34" s="62">
        <v>2.04E-9</v>
      </c>
      <c r="V34">
        <v>3.7100000000000002E-3</v>
      </c>
      <c r="W34">
        <v>1.1800000000000001E-3</v>
      </c>
      <c r="X34">
        <v>1.67</v>
      </c>
      <c r="Y34">
        <v>1.73</v>
      </c>
      <c r="Z34">
        <v>6.3899999999999998E-3</v>
      </c>
      <c r="AA34" s="62">
        <v>3.0353097323966899E-21</v>
      </c>
      <c r="AB34" s="62">
        <v>2.6018941305361999E-11</v>
      </c>
      <c r="AC34" s="62">
        <v>4.5148910321578701E-11</v>
      </c>
      <c r="AD34" s="62">
        <v>2.1471798423007902E-9</v>
      </c>
      <c r="AE34" s="62">
        <v>2.6452195346795198E-9</v>
      </c>
      <c r="AF34" s="62">
        <v>3.8542213779553997E-11</v>
      </c>
      <c r="AG34" s="62">
        <v>1.1002133721343499E-8</v>
      </c>
      <c r="AH34">
        <v>7.8004209285820802E-2</v>
      </c>
      <c r="AI34">
        <v>3.4072930627187499</v>
      </c>
      <c r="AJ34" s="62">
        <v>7.1167851629976003E-11</v>
      </c>
      <c r="AK34" s="62">
        <v>4.7961318090082899E-9</v>
      </c>
      <c r="AL34">
        <v>3.0590124728482899</v>
      </c>
    </row>
    <row r="35" spans="2:38" ht="15" thickBot="1" x14ac:dyDescent="0.35">
      <c r="B35" s="58" t="s">
        <v>463</v>
      </c>
      <c r="C35">
        <v>7.6799999999999993E-2</v>
      </c>
      <c r="D35">
        <v>7.6799999999999993E-2</v>
      </c>
      <c r="E35" s="62">
        <v>4.3999999999999999E-5</v>
      </c>
      <c r="F35" s="62">
        <v>6.8900000000000001E-6</v>
      </c>
      <c r="G35" s="62">
        <v>7.6700000000000002E-9</v>
      </c>
      <c r="H35" s="62">
        <v>8.3800000000000004E-5</v>
      </c>
      <c r="I35" s="62">
        <v>2.3300000000000001E-6</v>
      </c>
      <c r="J35" s="62">
        <v>1.5400000000000002E-5</v>
      </c>
      <c r="K35">
        <v>1.63E-4</v>
      </c>
      <c r="L35" s="62">
        <v>7.4400000000000006E-5</v>
      </c>
      <c r="M35" s="62">
        <v>1.49E-7</v>
      </c>
      <c r="N35">
        <v>1.1200000000000001</v>
      </c>
      <c r="O35">
        <v>1.57E-3</v>
      </c>
      <c r="P35">
        <v>6.7299999999999999E-3</v>
      </c>
      <c r="Q35">
        <v>6.7299999999999999E-3</v>
      </c>
      <c r="R35">
        <v>1.1200000000000001</v>
      </c>
      <c r="S35">
        <v>1.1200000000000001</v>
      </c>
      <c r="T35" s="62">
        <v>3.65E-5</v>
      </c>
      <c r="X35">
        <v>0.307</v>
      </c>
      <c r="Y35">
        <v>0.36899999999999999</v>
      </c>
      <c r="Z35">
        <v>1.74E-3</v>
      </c>
      <c r="AA35">
        <v>0</v>
      </c>
      <c r="AB35" s="62">
        <v>4.1081662137378201E-12</v>
      </c>
      <c r="AC35" s="62">
        <v>6.7289036500087502E-12</v>
      </c>
      <c r="AD35" s="62">
        <v>7.1659179189729305E-11</v>
      </c>
      <c r="AE35" s="62">
        <v>1.6912530194382201E-10</v>
      </c>
      <c r="AF35" s="62">
        <v>2.0421157146453799E-11</v>
      </c>
      <c r="AG35" s="62">
        <v>3.5273081590124801E-10</v>
      </c>
      <c r="AH35">
        <v>9.1227547510436095E-4</v>
      </c>
      <c r="AI35">
        <v>0.67690776164174005</v>
      </c>
      <c r="AJ35" s="62">
        <v>1.0837069863746599E-11</v>
      </c>
      <c r="AK35" s="62">
        <v>2.4592366486160002E-10</v>
      </c>
      <c r="AL35">
        <v>3.8941573830471803E-2</v>
      </c>
    </row>
    <row r="36" spans="2:38" ht="15" thickBot="1" x14ac:dyDescent="0.35">
      <c r="B36" s="58" t="s">
        <v>464</v>
      </c>
      <c r="C36">
        <v>0.35099999999999998</v>
      </c>
      <c r="D36">
        <v>0.34300000000000003</v>
      </c>
      <c r="E36">
        <v>7.0000000000000001E-3</v>
      </c>
      <c r="F36">
        <v>5.6700000000000001E-4</v>
      </c>
      <c r="G36" s="62">
        <v>3.0400000000000001E-8</v>
      </c>
      <c r="H36">
        <v>2E-3</v>
      </c>
      <c r="I36">
        <v>2.5300000000000002E-4</v>
      </c>
      <c r="J36">
        <v>3.79E-4</v>
      </c>
      <c r="K36">
        <v>3.7000000000000002E-3</v>
      </c>
      <c r="L36">
        <v>1.16E-3</v>
      </c>
      <c r="M36" s="62">
        <v>9.5799999999999998E-6</v>
      </c>
      <c r="N36">
        <v>6.8</v>
      </c>
      <c r="O36">
        <v>43.2</v>
      </c>
      <c r="P36">
        <v>0.79500000000000004</v>
      </c>
      <c r="Q36">
        <v>0.79500000000000004</v>
      </c>
      <c r="R36">
        <v>6.8</v>
      </c>
      <c r="S36">
        <v>6.8</v>
      </c>
      <c r="T36">
        <v>1.01</v>
      </c>
      <c r="X36">
        <v>0.82199999999999995</v>
      </c>
      <c r="Y36">
        <v>5.95</v>
      </c>
      <c r="Z36">
        <v>9.6600000000000005E-2</v>
      </c>
      <c r="AA36">
        <v>0</v>
      </c>
      <c r="AB36" s="62">
        <v>5.4497033062381304E-10</v>
      </c>
      <c r="AC36" s="62">
        <v>3.9988659727105801E-10</v>
      </c>
      <c r="AD36" s="62">
        <v>2.0611508575267099E-9</v>
      </c>
      <c r="AE36" s="62">
        <v>1.91625135968645E-8</v>
      </c>
      <c r="AF36" s="62">
        <v>1.11372200801189E-10</v>
      </c>
      <c r="AG36" s="62">
        <v>1.7371365386964399E-8</v>
      </c>
      <c r="AH36">
        <v>0.120143804146949</v>
      </c>
      <c r="AI36">
        <v>6.8684523311207402</v>
      </c>
      <c r="AJ36" s="62">
        <v>9.44856927894871E-10</v>
      </c>
      <c r="AK36" s="62">
        <v>2.1301884679991202E-8</v>
      </c>
      <c r="AL36">
        <v>1.7037960237246299</v>
      </c>
    </row>
    <row r="37" spans="2:38" x14ac:dyDescent="0.3">
      <c r="B37" s="58" t="s">
        <v>465</v>
      </c>
      <c r="C37">
        <v>0.69899999999999995</v>
      </c>
      <c r="D37">
        <v>0.48099999999999998</v>
      </c>
      <c r="E37">
        <v>0.217</v>
      </c>
      <c r="F37">
        <v>4.57E-4</v>
      </c>
      <c r="G37" s="62">
        <v>4.1999999999999999E-8</v>
      </c>
      <c r="H37">
        <v>5.6800000000000002E-3</v>
      </c>
      <c r="I37">
        <v>1.14E-3</v>
      </c>
      <c r="J37">
        <v>2.1000000000000001E-2</v>
      </c>
      <c r="K37">
        <v>1.61E-2</v>
      </c>
      <c r="L37">
        <v>2.3500000000000001E-3</v>
      </c>
      <c r="M37" s="62">
        <v>1.5099999999999999E-5</v>
      </c>
      <c r="N37">
        <v>6.4</v>
      </c>
      <c r="O37">
        <v>-38.4</v>
      </c>
      <c r="P37">
        <v>0.61399999999999999</v>
      </c>
      <c r="Q37">
        <v>0.61399999999999999</v>
      </c>
      <c r="R37">
        <v>6.4</v>
      </c>
      <c r="S37">
        <v>6.4</v>
      </c>
      <c r="T37">
        <v>-0.89500000000000002</v>
      </c>
      <c r="X37">
        <v>41</v>
      </c>
      <c r="Y37">
        <v>362</v>
      </c>
      <c r="Z37">
        <v>7.0400000000000004E-2</v>
      </c>
      <c r="AA37">
        <v>0</v>
      </c>
      <c r="AB37" s="62">
        <v>2.1312242140155801E-9</v>
      </c>
      <c r="AC37" s="62">
        <v>1.3114639249049E-9</v>
      </c>
      <c r="AD37" s="62">
        <v>4.1016506551291298E-9</v>
      </c>
      <c r="AE37" s="62">
        <v>9.6911333054764098E-8</v>
      </c>
      <c r="AF37" s="62">
        <v>2.93995388981842E-10</v>
      </c>
      <c r="AG37" s="62">
        <v>8.0820968728011103E-8</v>
      </c>
      <c r="AH37">
        <v>6.6685694042875096E-2</v>
      </c>
      <c r="AI37">
        <v>402.57153609007503</v>
      </c>
      <c r="AJ37" s="62">
        <v>3.4426881389204799E-9</v>
      </c>
      <c r="AK37" s="62">
        <v>1.01264312003202E-7</v>
      </c>
      <c r="AL37">
        <v>7.3923529413451599</v>
      </c>
    </row>
    <row r="41" spans="2:38" ht="15" thickBot="1" x14ac:dyDescent="0.35"/>
    <row r="42" spans="2:38" ht="15" thickBot="1" x14ac:dyDescent="0.35">
      <c r="B42" s="58" t="s">
        <v>590</v>
      </c>
      <c r="C42" s="58" t="s">
        <v>430</v>
      </c>
      <c r="D42" s="58" t="s">
        <v>431</v>
      </c>
      <c r="E42" s="58" t="s">
        <v>432</v>
      </c>
      <c r="F42" s="58" t="s">
        <v>433</v>
      </c>
      <c r="G42" s="58" t="s">
        <v>434</v>
      </c>
      <c r="H42" s="58" t="s">
        <v>435</v>
      </c>
      <c r="I42" s="58" t="s">
        <v>436</v>
      </c>
      <c r="J42" s="58" t="s">
        <v>437</v>
      </c>
      <c r="K42" s="58" t="s">
        <v>438</v>
      </c>
      <c r="L42" s="58" t="s">
        <v>439</v>
      </c>
      <c r="M42" s="58" t="s">
        <v>440</v>
      </c>
      <c r="N42" s="58" t="s">
        <v>441</v>
      </c>
      <c r="O42" s="58" t="s">
        <v>442</v>
      </c>
      <c r="P42" s="58" t="s">
        <v>443</v>
      </c>
      <c r="Q42" s="58" t="s">
        <v>444</v>
      </c>
      <c r="R42" s="58" t="s">
        <v>445</v>
      </c>
      <c r="S42" s="58" t="s">
        <v>446</v>
      </c>
      <c r="T42" s="58" t="s">
        <v>447</v>
      </c>
      <c r="U42" s="58" t="s">
        <v>448</v>
      </c>
      <c r="V42" s="58" t="s">
        <v>449</v>
      </c>
      <c r="W42" s="58" t="s">
        <v>450</v>
      </c>
      <c r="X42" s="58"/>
      <c r="Y42" s="58"/>
      <c r="Z42" s="58"/>
      <c r="AA42" s="58"/>
      <c r="AB42" s="58"/>
      <c r="AC42" s="58"/>
      <c r="AD42" s="58"/>
      <c r="AE42" s="58"/>
      <c r="AF42" s="58"/>
      <c r="AG42" s="58" t="s">
        <v>536</v>
      </c>
      <c r="AH42" s="58" t="s">
        <v>537</v>
      </c>
      <c r="AI42" s="58" t="s">
        <v>538</v>
      </c>
      <c r="AJ42" s="58" t="s">
        <v>539</v>
      </c>
      <c r="AK42" s="58" t="s">
        <v>540</v>
      </c>
      <c r="AL42" s="58" t="s">
        <v>541</v>
      </c>
    </row>
    <row r="43" spans="2:38" ht="15" thickBot="1" x14ac:dyDescent="0.35">
      <c r="B43" s="58"/>
      <c r="C43" s="58" t="s">
        <v>430</v>
      </c>
      <c r="D43" s="58" t="s">
        <v>431</v>
      </c>
      <c r="E43" s="58" t="s">
        <v>432</v>
      </c>
      <c r="F43" s="58" t="s">
        <v>433</v>
      </c>
      <c r="G43" s="58" t="s">
        <v>434</v>
      </c>
      <c r="H43" s="58" t="s">
        <v>435</v>
      </c>
      <c r="I43" s="58" t="s">
        <v>436</v>
      </c>
      <c r="J43" s="58" t="s">
        <v>437</v>
      </c>
      <c r="K43" s="58" t="s">
        <v>438</v>
      </c>
      <c r="L43" s="58" t="s">
        <v>439</v>
      </c>
      <c r="M43" s="58" t="s">
        <v>440</v>
      </c>
      <c r="N43" s="58" t="s">
        <v>441</v>
      </c>
      <c r="O43" s="58" t="s">
        <v>442</v>
      </c>
      <c r="P43" s="58" t="s">
        <v>443</v>
      </c>
      <c r="Q43" s="58" t="s">
        <v>444</v>
      </c>
      <c r="R43" s="58" t="s">
        <v>445</v>
      </c>
      <c r="S43" s="58" t="s">
        <v>446</v>
      </c>
      <c r="T43" s="58" t="s">
        <v>447</v>
      </c>
      <c r="U43" s="58" t="s">
        <v>448</v>
      </c>
      <c r="V43" s="58" t="s">
        <v>449</v>
      </c>
      <c r="W43" s="58" t="s">
        <v>450</v>
      </c>
      <c r="X43" s="58" t="s">
        <v>451</v>
      </c>
      <c r="Y43" s="58" t="s">
        <v>452</v>
      </c>
      <c r="Z43" s="58" t="s">
        <v>453</v>
      </c>
      <c r="AA43" s="58" t="s">
        <v>454</v>
      </c>
      <c r="AB43" s="58" t="s">
        <v>455</v>
      </c>
      <c r="AC43" s="58" t="s">
        <v>456</v>
      </c>
      <c r="AD43" s="58" t="s">
        <v>457</v>
      </c>
      <c r="AE43" s="58" t="s">
        <v>458</v>
      </c>
      <c r="AF43" s="58" t="s">
        <v>542</v>
      </c>
      <c r="AG43" s="58" t="s">
        <v>536</v>
      </c>
      <c r="AH43" s="58" t="s">
        <v>537</v>
      </c>
      <c r="AI43" s="58" t="s">
        <v>538</v>
      </c>
      <c r="AJ43" s="58" t="s">
        <v>539</v>
      </c>
      <c r="AK43" s="58" t="s">
        <v>540</v>
      </c>
      <c r="AL43" s="58" t="s">
        <v>541</v>
      </c>
    </row>
    <row r="44" spans="2:38" ht="15" thickBot="1" x14ac:dyDescent="0.35">
      <c r="B44" s="58" t="s">
        <v>461</v>
      </c>
      <c r="C44" s="62">
        <v>7.7739525277628803E-5</v>
      </c>
      <c r="D44" s="62">
        <v>7.7149576669314707E-5</v>
      </c>
      <c r="E44" s="62">
        <v>4.8641941949637395E-7</v>
      </c>
      <c r="F44" s="62">
        <v>1.03529188817677E-7</v>
      </c>
      <c r="G44" s="62">
        <v>1.4336315000655399E-13</v>
      </c>
      <c r="H44" s="62">
        <v>2.6150683471571499E-5</v>
      </c>
      <c r="I44" s="62">
        <v>9.6509994500743398E-7</v>
      </c>
      <c r="J44" s="62">
        <v>1.4675646652862001E-5</v>
      </c>
      <c r="K44" s="62">
        <v>1.6921292344489799E-5</v>
      </c>
      <c r="L44" s="62">
        <v>1.9563531091655499E-5</v>
      </c>
      <c r="M44" s="62">
        <v>1.4669423784103501E-6</v>
      </c>
      <c r="N44">
        <v>1.4258685639666199E-4</v>
      </c>
      <c r="O44" s="62">
        <v>7.6552197412883403E-7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 s="62">
        <v>3.9194597809473898E-5</v>
      </c>
      <c r="Y44" s="62">
        <v>4.0483196540940598E-5</v>
      </c>
      <c r="Z44" s="62">
        <v>1.49774971833589E-7</v>
      </c>
      <c r="AA44" s="62">
        <v>1.7960936146333801E-16</v>
      </c>
      <c r="AB44" s="62">
        <v>1.5396272030921E-6</v>
      </c>
      <c r="AC44" s="62">
        <v>2.6716110277224402E-6</v>
      </c>
      <c r="AD44" s="62">
        <v>9.3494172828508306E-6</v>
      </c>
      <c r="AE44" s="62">
        <v>1.15180204039018E-5</v>
      </c>
      <c r="AF44" s="62">
        <v>1.6782350156741699E-7</v>
      </c>
      <c r="AG44" s="62">
        <v>1.8478963905838199E-5</v>
      </c>
      <c r="AH44" s="62">
        <v>1.84837098003134E-5</v>
      </c>
      <c r="AI44" s="62">
        <v>7.9827569322248003E-5</v>
      </c>
      <c r="AJ44" s="62">
        <v>4.2112382309941503E-6</v>
      </c>
      <c r="AK44" s="62">
        <v>2.0883689732260001E-5</v>
      </c>
      <c r="AL44" s="62">
        <v>3.7327873771937299E-6</v>
      </c>
    </row>
    <row r="45" spans="2:38" ht="15" thickBot="1" x14ac:dyDescent="0.35">
      <c r="B45" s="58" t="s">
        <v>463</v>
      </c>
      <c r="C45" s="62">
        <v>9.4922778309956703E-6</v>
      </c>
      <c r="D45" s="62">
        <v>9.4859972829029096E-6</v>
      </c>
      <c r="E45" s="62">
        <v>5.4299600612512199E-9</v>
      </c>
      <c r="F45" s="62">
        <v>8.5058803150320097E-10</v>
      </c>
      <c r="G45" s="62">
        <v>1.4299998766089899E-7</v>
      </c>
      <c r="H45" s="62">
        <v>1.5085105039659499E-6</v>
      </c>
      <c r="I45" s="62">
        <v>1.4495679635749799E-6</v>
      </c>
      <c r="J45" s="62">
        <v>7.8836740420987599E-7</v>
      </c>
      <c r="K45" s="62">
        <v>9.2419269828966098E-7</v>
      </c>
      <c r="L45" s="62">
        <v>1.8316992586526201E-6</v>
      </c>
      <c r="M45" s="62">
        <v>2.3479845776735302E-6</v>
      </c>
      <c r="N45" s="62">
        <v>1.71785492303816E-5</v>
      </c>
      <c r="O45" s="62">
        <v>1.36861043943068E-7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 s="62">
        <v>7.18424024226943E-6</v>
      </c>
      <c r="Y45" s="62">
        <v>8.6339695540340907E-6</v>
      </c>
      <c r="Z45" s="62">
        <v>4.0684719833985301E-8</v>
      </c>
      <c r="AA45">
        <v>0</v>
      </c>
      <c r="AB45" s="62">
        <v>2.4309384395248803E-7</v>
      </c>
      <c r="AC45" s="62">
        <v>3.9817158526754399E-7</v>
      </c>
      <c r="AD45" s="62">
        <v>3.1202396519960701E-7</v>
      </c>
      <c r="AE45" s="62">
        <v>7.3641852899782602E-7</v>
      </c>
      <c r="AF45" s="62">
        <v>8.8919388958254297E-8</v>
      </c>
      <c r="AG45" s="62">
        <v>5.9243962858507298E-7</v>
      </c>
      <c r="AH45" s="62">
        <v>2.1617083608893401E-7</v>
      </c>
      <c r="AI45" s="62">
        <v>1.5858894516137499E-5</v>
      </c>
      <c r="AJ45" s="62">
        <v>6.4126542922003201E-7</v>
      </c>
      <c r="AK45" s="62">
        <v>1.07081992724714E-6</v>
      </c>
      <c r="AL45" s="62">
        <v>4.7518804363388299E-8</v>
      </c>
    </row>
    <row r="46" spans="2:38" ht="15" thickBot="1" x14ac:dyDescent="0.35">
      <c r="B46" s="58" t="s">
        <v>464</v>
      </c>
      <c r="C46" s="62">
        <v>4.3326607596712701E-5</v>
      </c>
      <c r="D46" s="62">
        <v>4.23919723467224E-5</v>
      </c>
      <c r="E46" s="62">
        <v>8.6461933302681599E-7</v>
      </c>
      <c r="F46" s="62">
        <v>7.0015916963458006E-8</v>
      </c>
      <c r="G46" s="62">
        <v>5.6673376851934703E-7</v>
      </c>
      <c r="H46" s="62">
        <v>3.6039152663267199E-5</v>
      </c>
      <c r="I46">
        <v>1.5763411475917E-4</v>
      </c>
      <c r="J46" s="62">
        <v>1.93787195256719E-5</v>
      </c>
      <c r="K46" s="62">
        <v>2.09172548417584E-5</v>
      </c>
      <c r="L46" s="62">
        <v>2.8635248759960601E-5</v>
      </c>
      <c r="M46">
        <v>1.5058995000845899E-4</v>
      </c>
      <c r="N46">
        <v>1.0456771138994601E-4</v>
      </c>
      <c r="O46">
        <v>3.7668170374941302E-3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 s="62">
        <v>1.9257245824371999E-5</v>
      </c>
      <c r="Y46">
        <v>1.39396435431054E-4</v>
      </c>
      <c r="Z46" s="62">
        <v>2.2634586872132899E-6</v>
      </c>
      <c r="AA46">
        <v>0</v>
      </c>
      <c r="AB46" s="62">
        <v>3.22477050875857E-5</v>
      </c>
      <c r="AC46" s="62">
        <v>2.3662618554874701E-5</v>
      </c>
      <c r="AD46" s="62">
        <v>8.9748231937916402E-6</v>
      </c>
      <c r="AE46" s="62">
        <v>8.34389054311413E-5</v>
      </c>
      <c r="AF46" s="62">
        <v>4.8494548918827897E-7</v>
      </c>
      <c r="AG46" s="62">
        <v>2.9176598113701599E-5</v>
      </c>
      <c r="AH46" s="62">
        <v>2.84690176400719E-5</v>
      </c>
      <c r="AI46">
        <v>1.60917139942639E-4</v>
      </c>
      <c r="AJ46" s="62">
        <v>5.5910323642460398E-5</v>
      </c>
      <c r="AK46" s="62">
        <v>9.2754321208137101E-5</v>
      </c>
      <c r="AL46" s="62">
        <v>2.07907236309839E-6</v>
      </c>
    </row>
    <row r="47" spans="2:38" x14ac:dyDescent="0.3">
      <c r="B47" s="58" t="s">
        <v>465</v>
      </c>
      <c r="C47" s="62">
        <v>8.6283386769191395E-5</v>
      </c>
      <c r="D47" s="62">
        <v>5.9368834379108501E-5</v>
      </c>
      <c r="E47" s="62">
        <v>2.6858108309060399E-5</v>
      </c>
      <c r="F47" s="62">
        <v>5.6444081022550897E-8</v>
      </c>
      <c r="G47" s="62">
        <v>7.8243293397331598E-7</v>
      </c>
      <c r="H47">
        <v>1.02202517518533E-4</v>
      </c>
      <c r="I47">
        <v>7.0803330290278201E-4</v>
      </c>
      <c r="J47">
        <v>1.07514602241118E-3</v>
      </c>
      <c r="K47" s="62">
        <v>9.1118766136406504E-5</v>
      </c>
      <c r="L47" s="62">
        <v>5.7892278211376599E-5</v>
      </c>
      <c r="M47">
        <v>2.3712207808571201E-4</v>
      </c>
      <c r="N47" s="62">
        <v>9.8406879756652096E-5</v>
      </c>
      <c r="O47">
        <v>-3.3504282738590998E-3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9.6039756854754497E-4</v>
      </c>
      <c r="Y47">
        <v>8.4695773726748101E-3</v>
      </c>
      <c r="Z47" s="62">
        <v>1.64911131867618E-6</v>
      </c>
      <c r="AA47">
        <v>0</v>
      </c>
      <c r="AB47">
        <v>1.2611161758187099E-4</v>
      </c>
      <c r="AC47" s="62">
        <v>7.7603677680821001E-5</v>
      </c>
      <c r="AD47" s="62">
        <v>1.7859725938088701E-5</v>
      </c>
      <c r="AE47">
        <v>4.2197885538802299E-4</v>
      </c>
      <c r="AF47" s="62">
        <v>1.28013756308366E-6</v>
      </c>
      <c r="AG47">
        <v>1.3574528375914199E-4</v>
      </c>
      <c r="AH47" s="62">
        <v>1.5801698751980702E-5</v>
      </c>
      <c r="AI47">
        <v>9.4316240525410301E-3</v>
      </c>
      <c r="AJ47">
        <v>2.0371529526269199E-4</v>
      </c>
      <c r="AK47">
        <v>4.4093293450642499E-4</v>
      </c>
      <c r="AL47" s="62">
        <v>9.0205849084102803E-6</v>
      </c>
    </row>
    <row r="48" spans="2:38" x14ac:dyDescent="0.3">
      <c r="B48" s="62"/>
      <c r="C48" s="62"/>
      <c r="D48" s="62"/>
      <c r="E48" s="62"/>
      <c r="F48" s="62"/>
      <c r="J48" s="62"/>
      <c r="K48" s="62"/>
      <c r="M48" s="62"/>
      <c r="Y48" s="62"/>
      <c r="AB48" s="62"/>
      <c r="AC48" s="62"/>
      <c r="AE48" s="62"/>
      <c r="AG48" s="62"/>
      <c r="AK48" s="62"/>
    </row>
    <row r="49" spans="2:40" x14ac:dyDescent="0.3">
      <c r="B49" s="62"/>
      <c r="C49" s="62"/>
      <c r="D49" s="62"/>
      <c r="E49" s="62"/>
      <c r="F49" s="62"/>
      <c r="J49" s="62"/>
      <c r="K49" s="62"/>
      <c r="M49" s="62"/>
      <c r="Y49" s="62"/>
      <c r="AB49" s="62"/>
      <c r="AC49" s="62"/>
      <c r="AE49" s="62"/>
      <c r="AG49" s="62"/>
      <c r="AK49" s="62"/>
    </row>
    <row r="50" spans="2:40" x14ac:dyDescent="0.3">
      <c r="B50" s="62"/>
      <c r="C50" s="62"/>
      <c r="D50" s="62"/>
      <c r="E50" s="62"/>
      <c r="F50" s="62"/>
      <c r="J50" s="62"/>
      <c r="K50" s="62"/>
      <c r="M50" s="62"/>
      <c r="Y50" s="62"/>
      <c r="AB50" s="62"/>
      <c r="AC50" s="62"/>
      <c r="AE50" s="62"/>
      <c r="AG50" s="62"/>
      <c r="AK50" s="62"/>
    </row>
    <row r="52" spans="2:40" ht="15" thickBot="1" x14ac:dyDescent="0.35">
      <c r="B52" s="192" t="s">
        <v>591</v>
      </c>
    </row>
    <row r="53" spans="2:40" ht="15" thickBot="1" x14ac:dyDescent="0.35">
      <c r="B53" s="193"/>
      <c r="E53" s="58" t="s">
        <v>430</v>
      </c>
      <c r="F53" s="58" t="s">
        <v>431</v>
      </c>
      <c r="G53" s="58" t="s">
        <v>432</v>
      </c>
      <c r="H53" s="58" t="s">
        <v>433</v>
      </c>
      <c r="I53" s="58" t="s">
        <v>434</v>
      </c>
      <c r="J53" s="58" t="s">
        <v>435</v>
      </c>
      <c r="K53" s="58" t="s">
        <v>436</v>
      </c>
      <c r="L53" s="58" t="s">
        <v>437</v>
      </c>
      <c r="M53" s="58" t="s">
        <v>438</v>
      </c>
      <c r="N53" s="58" t="s">
        <v>439</v>
      </c>
      <c r="O53" s="58" t="s">
        <v>440</v>
      </c>
      <c r="P53" s="58" t="s">
        <v>441</v>
      </c>
      <c r="Q53" s="58" t="s">
        <v>442</v>
      </c>
      <c r="R53" s="58" t="s">
        <v>443</v>
      </c>
      <c r="S53" s="58" t="s">
        <v>444</v>
      </c>
      <c r="T53" s="58" t="s">
        <v>445</v>
      </c>
      <c r="U53" s="58" t="s">
        <v>446</v>
      </c>
      <c r="V53" s="58" t="s">
        <v>447</v>
      </c>
      <c r="W53" s="58" t="s">
        <v>448</v>
      </c>
      <c r="X53" s="58" t="s">
        <v>449</v>
      </c>
      <c r="Y53" s="58" t="s">
        <v>450</v>
      </c>
      <c r="Z53" s="58"/>
      <c r="AA53" s="58"/>
      <c r="AB53" s="58"/>
      <c r="AC53" s="58"/>
      <c r="AD53" s="58"/>
      <c r="AE53" s="58"/>
      <c r="AF53" s="58"/>
      <c r="AG53" s="58"/>
      <c r="AH53" s="58"/>
      <c r="AI53" s="58" t="s">
        <v>536</v>
      </c>
      <c r="AJ53" s="58" t="s">
        <v>537</v>
      </c>
      <c r="AK53" s="58" t="s">
        <v>538</v>
      </c>
      <c r="AL53" s="58" t="s">
        <v>539</v>
      </c>
      <c r="AM53" s="58" t="s">
        <v>540</v>
      </c>
      <c r="AN53" s="58" t="s">
        <v>541</v>
      </c>
    </row>
    <row r="54" spans="2:40" x14ac:dyDescent="0.3">
      <c r="B54" s="41" t="s">
        <v>0</v>
      </c>
      <c r="C54" s="37" t="s">
        <v>1</v>
      </c>
      <c r="D54" s="37" t="s">
        <v>2</v>
      </c>
      <c r="E54" s="58" t="s">
        <v>430</v>
      </c>
      <c r="F54" s="58" t="s">
        <v>431</v>
      </c>
      <c r="G54" s="58" t="s">
        <v>432</v>
      </c>
      <c r="H54" s="58" t="s">
        <v>433</v>
      </c>
      <c r="I54" s="58" t="s">
        <v>434</v>
      </c>
      <c r="J54" s="58" t="s">
        <v>435</v>
      </c>
      <c r="K54" s="58" t="s">
        <v>436</v>
      </c>
      <c r="L54" s="58" t="s">
        <v>437</v>
      </c>
      <c r="M54" s="58" t="s">
        <v>438</v>
      </c>
      <c r="N54" s="58" t="s">
        <v>439</v>
      </c>
      <c r="O54" s="58" t="s">
        <v>440</v>
      </c>
      <c r="P54" s="58" t="s">
        <v>441</v>
      </c>
      <c r="Q54" s="58" t="s">
        <v>442</v>
      </c>
      <c r="R54" s="58" t="s">
        <v>443</v>
      </c>
      <c r="S54" s="58" t="s">
        <v>444</v>
      </c>
      <c r="T54" s="58" t="s">
        <v>445</v>
      </c>
      <c r="U54" s="58" t="s">
        <v>446</v>
      </c>
      <c r="V54" s="58" t="s">
        <v>447</v>
      </c>
      <c r="W54" s="58" t="s">
        <v>448</v>
      </c>
      <c r="X54" s="58" t="s">
        <v>449</v>
      </c>
      <c r="Y54" s="58" t="s">
        <v>450</v>
      </c>
      <c r="Z54" s="58" t="s">
        <v>451</v>
      </c>
      <c r="AA54" s="58" t="s">
        <v>452</v>
      </c>
      <c r="AB54" s="58" t="s">
        <v>453</v>
      </c>
      <c r="AC54" s="58" t="s">
        <v>454</v>
      </c>
      <c r="AD54" s="58" t="s">
        <v>455</v>
      </c>
      <c r="AE54" s="58" t="s">
        <v>456</v>
      </c>
      <c r="AF54" s="58" t="s">
        <v>457</v>
      </c>
      <c r="AG54" s="58" t="s">
        <v>458</v>
      </c>
      <c r="AH54" s="58" t="s">
        <v>542</v>
      </c>
      <c r="AI54" s="58" t="s">
        <v>536</v>
      </c>
      <c r="AJ54" s="58" t="s">
        <v>537</v>
      </c>
      <c r="AK54" s="58" t="s">
        <v>538</v>
      </c>
      <c r="AL54" s="58" t="s">
        <v>539</v>
      </c>
      <c r="AM54" s="58" t="s">
        <v>540</v>
      </c>
      <c r="AN54" s="58" t="s">
        <v>541</v>
      </c>
    </row>
    <row r="55" spans="2:40" x14ac:dyDescent="0.3">
      <c r="B55" s="52" t="s">
        <v>180</v>
      </c>
      <c r="C55" t="s">
        <v>592</v>
      </c>
      <c r="D55">
        <v>547200</v>
      </c>
      <c r="E55">
        <f>$D$55*C34</f>
        <v>344188.8</v>
      </c>
      <c r="F55">
        <f t="shared" ref="F55:AN55" si="2">$D$55*D34</f>
        <v>342000</v>
      </c>
      <c r="G55">
        <f t="shared" si="2"/>
        <v>2155.9679999999998</v>
      </c>
      <c r="H55">
        <f t="shared" si="2"/>
        <v>458.55360000000002</v>
      </c>
      <c r="I55">
        <f t="shared" si="2"/>
        <v>4.2079680000000001E-9</v>
      </c>
      <c r="J55">
        <f t="shared" si="2"/>
        <v>793.43999999999994</v>
      </c>
      <c r="K55">
        <f t="shared" si="2"/>
        <v>0.84816000000000003</v>
      </c>
      <c r="L55">
        <f t="shared" si="2"/>
        <v>157.04639999999998</v>
      </c>
      <c r="M55">
        <f t="shared" si="2"/>
        <v>1636.1279999999999</v>
      </c>
      <c r="N55">
        <f t="shared" si="2"/>
        <v>434.47680000000003</v>
      </c>
      <c r="O55">
        <f t="shared" si="2"/>
        <v>5.1108480000000005E-2</v>
      </c>
      <c r="P55">
        <f t="shared" si="2"/>
        <v>5072544</v>
      </c>
      <c r="Q55">
        <f t="shared" si="2"/>
        <v>4804.4160000000002</v>
      </c>
      <c r="R55">
        <f t="shared" si="2"/>
        <v>1105344</v>
      </c>
      <c r="S55">
        <f t="shared" si="2"/>
        <v>1105344</v>
      </c>
      <c r="T55">
        <f t="shared" si="2"/>
        <v>5072544</v>
      </c>
      <c r="U55">
        <f t="shared" si="2"/>
        <v>5072544</v>
      </c>
      <c r="V55">
        <f t="shared" si="2"/>
        <v>1636.1279999999999</v>
      </c>
      <c r="W55">
        <f t="shared" si="2"/>
        <v>1.116288E-3</v>
      </c>
      <c r="X55">
        <f t="shared" si="2"/>
        <v>2030.1120000000001</v>
      </c>
      <c r="Y55">
        <f t="shared" si="2"/>
        <v>645.69600000000003</v>
      </c>
      <c r="Z55">
        <f t="shared" si="2"/>
        <v>913824</v>
      </c>
      <c r="AA55">
        <f t="shared" si="2"/>
        <v>946656</v>
      </c>
      <c r="AB55">
        <f t="shared" si="2"/>
        <v>3496.6079999999997</v>
      </c>
      <c r="AC55">
        <f t="shared" si="2"/>
        <v>1.6609214855674688E-15</v>
      </c>
      <c r="AD55">
        <f t="shared" si="2"/>
        <v>1.4237564682294086E-5</v>
      </c>
      <c r="AE55">
        <f t="shared" si="2"/>
        <v>2.4705483727967866E-5</v>
      </c>
      <c r="AF55">
        <f t="shared" si="2"/>
        <v>1.1749368097069923E-3</v>
      </c>
      <c r="AG55">
        <f t="shared" si="2"/>
        <v>1.4474641293766332E-3</v>
      </c>
      <c r="AH55">
        <f t="shared" si="2"/>
        <v>2.1090299380171949E-5</v>
      </c>
      <c r="AI55">
        <f t="shared" si="2"/>
        <v>6.020367572319163E-3</v>
      </c>
      <c r="AJ55">
        <f t="shared" si="2"/>
        <v>42683.903321201142</v>
      </c>
      <c r="AK55">
        <f t="shared" si="2"/>
        <v>1864470.7639196999</v>
      </c>
      <c r="AL55">
        <f t="shared" si="2"/>
        <v>3.894304841192287E-5</v>
      </c>
      <c r="AM55">
        <f t="shared" si="2"/>
        <v>2.6244433258893361E-3</v>
      </c>
      <c r="AN55">
        <f t="shared" si="2"/>
        <v>1673891.6251425843</v>
      </c>
    </row>
    <row r="56" spans="2:40" ht="15" thickBot="1" x14ac:dyDescent="0.35">
      <c r="B56" s="54" t="s">
        <v>183</v>
      </c>
      <c r="C56" t="s">
        <v>592</v>
      </c>
      <c r="D56">
        <v>411480</v>
      </c>
      <c r="E56">
        <f>$D$56*C35</f>
        <v>31601.663999999997</v>
      </c>
      <c r="F56">
        <f t="shared" ref="F56:AN56" si="3">$D$56*D35</f>
        <v>31601.663999999997</v>
      </c>
      <c r="G56">
        <f t="shared" si="3"/>
        <v>18.105119999999999</v>
      </c>
      <c r="H56">
        <f t="shared" si="3"/>
        <v>2.8350971999999999</v>
      </c>
      <c r="I56">
        <f t="shared" si="3"/>
        <v>3.1560516000000002E-3</v>
      </c>
      <c r="J56">
        <f t="shared" si="3"/>
        <v>34.482024000000003</v>
      </c>
      <c r="K56">
        <f t="shared" si="3"/>
        <v>0.95874840000000006</v>
      </c>
      <c r="L56">
        <f t="shared" si="3"/>
        <v>6.3367920000000009</v>
      </c>
      <c r="M56">
        <f t="shared" si="3"/>
        <v>67.071240000000003</v>
      </c>
      <c r="N56">
        <f t="shared" si="3"/>
        <v>30.614112000000002</v>
      </c>
      <c r="O56">
        <f t="shared" si="3"/>
        <v>6.131052E-2</v>
      </c>
      <c r="P56">
        <f t="shared" si="3"/>
        <v>460857.60000000003</v>
      </c>
      <c r="Q56">
        <f t="shared" si="3"/>
        <v>646.02359999999999</v>
      </c>
      <c r="R56">
        <f t="shared" si="3"/>
        <v>2769.2604000000001</v>
      </c>
      <c r="S56">
        <f t="shared" si="3"/>
        <v>2769.2604000000001</v>
      </c>
      <c r="T56">
        <f t="shared" si="3"/>
        <v>460857.60000000003</v>
      </c>
      <c r="U56">
        <f t="shared" si="3"/>
        <v>460857.60000000003</v>
      </c>
      <c r="V56">
        <f t="shared" si="3"/>
        <v>15.019019999999999</v>
      </c>
      <c r="W56">
        <f t="shared" si="3"/>
        <v>0</v>
      </c>
      <c r="X56">
        <f t="shared" si="3"/>
        <v>0</v>
      </c>
      <c r="Y56">
        <f t="shared" si="3"/>
        <v>0</v>
      </c>
      <c r="Z56">
        <f t="shared" si="3"/>
        <v>126324.36</v>
      </c>
      <c r="AA56">
        <f t="shared" si="3"/>
        <v>151836.12</v>
      </c>
      <c r="AB56">
        <f t="shared" si="3"/>
        <v>715.97519999999997</v>
      </c>
      <c r="AC56">
        <f t="shared" si="3"/>
        <v>0</v>
      </c>
      <c r="AD56">
        <f t="shared" si="3"/>
        <v>1.6904282336288383E-6</v>
      </c>
      <c r="AE56">
        <f t="shared" si="3"/>
        <v>2.7688092739056008E-6</v>
      </c>
      <c r="AF56">
        <f t="shared" si="3"/>
        <v>2.9486319052989813E-5</v>
      </c>
      <c r="AG56">
        <f t="shared" si="3"/>
        <v>6.9591679243843874E-5</v>
      </c>
      <c r="AH56">
        <f t="shared" si="3"/>
        <v>8.4028977426228099E-6</v>
      </c>
      <c r="AI56">
        <f t="shared" si="3"/>
        <v>1.4514167612704554E-4</v>
      </c>
      <c r="AJ56">
        <f t="shared" si="3"/>
        <v>375.38311249594244</v>
      </c>
      <c r="AK56">
        <f t="shared" si="3"/>
        <v>278534.00576034322</v>
      </c>
      <c r="AL56">
        <f t="shared" si="3"/>
        <v>4.4592375075344509E-6</v>
      </c>
      <c r="AM56">
        <f t="shared" si="3"/>
        <v>1.0119266961725118E-4</v>
      </c>
      <c r="AN56">
        <f t="shared" si="3"/>
        <v>16023.678799762538</v>
      </c>
    </row>
    <row r="57" spans="2:40" x14ac:dyDescent="0.3">
      <c r="B57" t="s">
        <v>593</v>
      </c>
      <c r="C57" t="s">
        <v>169</v>
      </c>
      <c r="D57">
        <v>3250</v>
      </c>
      <c r="E57">
        <f>$D$57*C36</f>
        <v>1140.75</v>
      </c>
      <c r="F57">
        <f t="shared" ref="F57:AN57" si="4">$D$57*D36</f>
        <v>1114.75</v>
      </c>
      <c r="G57">
        <f t="shared" si="4"/>
        <v>22.75</v>
      </c>
      <c r="H57">
        <f t="shared" si="4"/>
        <v>1.8427500000000001</v>
      </c>
      <c r="I57">
        <f t="shared" si="4"/>
        <v>9.8800000000000003E-5</v>
      </c>
      <c r="J57">
        <f t="shared" si="4"/>
        <v>6.5</v>
      </c>
      <c r="K57">
        <f t="shared" si="4"/>
        <v>0.82225000000000004</v>
      </c>
      <c r="L57">
        <f t="shared" si="4"/>
        <v>1.2317499999999999</v>
      </c>
      <c r="M57">
        <f t="shared" si="4"/>
        <v>12.025</v>
      </c>
      <c r="N57">
        <f t="shared" si="4"/>
        <v>3.77</v>
      </c>
      <c r="O57">
        <f t="shared" si="4"/>
        <v>3.1134999999999999E-2</v>
      </c>
      <c r="P57">
        <f t="shared" si="4"/>
        <v>22100</v>
      </c>
      <c r="Q57">
        <f t="shared" si="4"/>
        <v>140400</v>
      </c>
      <c r="R57">
        <f t="shared" si="4"/>
        <v>2583.75</v>
      </c>
      <c r="S57">
        <f t="shared" si="4"/>
        <v>2583.75</v>
      </c>
      <c r="T57">
        <f t="shared" si="4"/>
        <v>22100</v>
      </c>
      <c r="U57">
        <f t="shared" si="4"/>
        <v>22100</v>
      </c>
      <c r="V57">
        <f t="shared" si="4"/>
        <v>3282.5</v>
      </c>
      <c r="W57">
        <f t="shared" si="4"/>
        <v>0</v>
      </c>
      <c r="X57">
        <f t="shared" si="4"/>
        <v>0</v>
      </c>
      <c r="Y57">
        <f t="shared" si="4"/>
        <v>0</v>
      </c>
      <c r="Z57">
        <f t="shared" si="4"/>
        <v>2671.5</v>
      </c>
      <c r="AA57">
        <f t="shared" si="4"/>
        <v>19337.5</v>
      </c>
      <c r="AB57">
        <f t="shared" si="4"/>
        <v>313.95000000000005</v>
      </c>
      <c r="AC57">
        <f t="shared" si="4"/>
        <v>0</v>
      </c>
      <c r="AD57">
        <f t="shared" si="4"/>
        <v>1.7711535745273924E-6</v>
      </c>
      <c r="AE57">
        <f t="shared" si="4"/>
        <v>1.2996314411309386E-6</v>
      </c>
      <c r="AF57">
        <f t="shared" si="4"/>
        <v>6.6987402869618073E-6</v>
      </c>
      <c r="AG57">
        <f t="shared" si="4"/>
        <v>6.2278169189809626E-5</v>
      </c>
      <c r="AH57">
        <f t="shared" si="4"/>
        <v>3.6195965260386424E-7</v>
      </c>
      <c r="AI57">
        <f t="shared" si="4"/>
        <v>5.6456937507634299E-5</v>
      </c>
      <c r="AJ57">
        <f t="shared" si="4"/>
        <v>390.46736347758423</v>
      </c>
      <c r="AK57">
        <f t="shared" si="4"/>
        <v>22322.470076142406</v>
      </c>
      <c r="AL57">
        <f t="shared" si="4"/>
        <v>3.0707850156583308E-6</v>
      </c>
      <c r="AM57">
        <f t="shared" si="4"/>
        <v>6.9231125209971408E-5</v>
      </c>
      <c r="AN57">
        <f t="shared" si="4"/>
        <v>5537.3370771050468</v>
      </c>
    </row>
    <row r="58" spans="2:40" x14ac:dyDescent="0.3">
      <c r="B58" t="s">
        <v>594</v>
      </c>
      <c r="C58" t="s">
        <v>169</v>
      </c>
      <c r="D58">
        <v>3250</v>
      </c>
      <c r="E58">
        <f>$D$58*C37</f>
        <v>2271.75</v>
      </c>
      <c r="F58">
        <f t="shared" ref="F58:AN58" si="5">$D$58*D37</f>
        <v>1563.25</v>
      </c>
      <c r="G58">
        <f t="shared" si="5"/>
        <v>705.25</v>
      </c>
      <c r="H58">
        <f t="shared" si="5"/>
        <v>1.48525</v>
      </c>
      <c r="I58">
        <f t="shared" si="5"/>
        <v>1.3649999999999998E-4</v>
      </c>
      <c r="J58">
        <f t="shared" si="5"/>
        <v>18.46</v>
      </c>
      <c r="K58">
        <f t="shared" si="5"/>
        <v>3.7050000000000001</v>
      </c>
      <c r="L58">
        <f t="shared" si="5"/>
        <v>68.25</v>
      </c>
      <c r="M58">
        <f t="shared" si="5"/>
        <v>52.324999999999996</v>
      </c>
      <c r="N58">
        <f t="shared" si="5"/>
        <v>7.6375000000000002</v>
      </c>
      <c r="O58">
        <f t="shared" si="5"/>
        <v>4.9075000000000001E-2</v>
      </c>
      <c r="P58">
        <f t="shared" si="5"/>
        <v>20800</v>
      </c>
      <c r="Q58">
        <f t="shared" si="5"/>
        <v>-124800</v>
      </c>
      <c r="R58">
        <f t="shared" si="5"/>
        <v>1995.5</v>
      </c>
      <c r="S58">
        <f t="shared" si="5"/>
        <v>1995.5</v>
      </c>
      <c r="T58">
        <f t="shared" si="5"/>
        <v>20800</v>
      </c>
      <c r="U58">
        <f t="shared" si="5"/>
        <v>20800</v>
      </c>
      <c r="V58">
        <f t="shared" si="5"/>
        <v>-2908.75</v>
      </c>
      <c r="W58">
        <f t="shared" si="5"/>
        <v>0</v>
      </c>
      <c r="X58">
        <f t="shared" si="5"/>
        <v>0</v>
      </c>
      <c r="Y58">
        <f t="shared" si="5"/>
        <v>0</v>
      </c>
      <c r="Z58">
        <f t="shared" si="5"/>
        <v>133250</v>
      </c>
      <c r="AA58">
        <f t="shared" si="5"/>
        <v>1176500</v>
      </c>
      <c r="AB58">
        <f t="shared" si="5"/>
        <v>228.8</v>
      </c>
      <c r="AC58">
        <f t="shared" si="5"/>
        <v>0</v>
      </c>
      <c r="AD58">
        <f t="shared" si="5"/>
        <v>6.9264786955506349E-6</v>
      </c>
      <c r="AE58">
        <f t="shared" si="5"/>
        <v>4.2622577559409249E-6</v>
      </c>
      <c r="AF58">
        <f t="shared" si="5"/>
        <v>1.3330364629169672E-5</v>
      </c>
      <c r="AG58">
        <f t="shared" si="5"/>
        <v>3.1496183242798331E-4</v>
      </c>
      <c r="AH58">
        <f t="shared" si="5"/>
        <v>9.5548501419098651E-7</v>
      </c>
      <c r="AI58">
        <f t="shared" si="5"/>
        <v>2.6266814836603606E-4</v>
      </c>
      <c r="AJ58">
        <f t="shared" si="5"/>
        <v>216.72850563934406</v>
      </c>
      <c r="AK58">
        <f t="shared" si="5"/>
        <v>1308357.4922927439</v>
      </c>
      <c r="AL58">
        <f t="shared" si="5"/>
        <v>1.118873645149156E-5</v>
      </c>
      <c r="AM58">
        <f t="shared" si="5"/>
        <v>3.2910901401040651E-4</v>
      </c>
      <c r="AN58">
        <f t="shared" si="5"/>
        <v>24025.147059371771</v>
      </c>
    </row>
    <row r="59" spans="2:40" x14ac:dyDescent="0.3">
      <c r="C59" s="194" t="s">
        <v>595</v>
      </c>
      <c r="D59" s="194"/>
      <c r="E59">
        <f>SUM(E55:E58)</f>
        <v>379202.96399999998</v>
      </c>
      <c r="F59">
        <f t="shared" ref="F59:AN59" si="6">SUM(F55:F58)</f>
        <v>376279.66399999999</v>
      </c>
      <c r="G59">
        <f t="shared" si="6"/>
        <v>2902.07312</v>
      </c>
      <c r="H59">
        <f t="shared" si="6"/>
        <v>464.71669720000006</v>
      </c>
      <c r="I59">
        <f t="shared" si="6"/>
        <v>3.3913558079680002E-3</v>
      </c>
      <c r="J59">
        <f t="shared" si="6"/>
        <v>852.882024</v>
      </c>
      <c r="K59">
        <f t="shared" si="6"/>
        <v>6.3341583999999997</v>
      </c>
      <c r="L59">
        <f t="shared" si="6"/>
        <v>232.86494199999999</v>
      </c>
      <c r="M59">
        <f t="shared" si="6"/>
        <v>1767.5492400000001</v>
      </c>
      <c r="N59">
        <f t="shared" si="6"/>
        <v>476.49841199999997</v>
      </c>
      <c r="O59">
        <f t="shared" si="6"/>
        <v>0.19262900000000002</v>
      </c>
      <c r="P59">
        <f t="shared" si="6"/>
        <v>5576301.5999999996</v>
      </c>
      <c r="Q59">
        <f t="shared" si="6"/>
        <v>21050.439600000012</v>
      </c>
      <c r="R59">
        <f t="shared" si="6"/>
        <v>1112692.5104</v>
      </c>
      <c r="S59">
        <f t="shared" si="6"/>
        <v>1112692.5104</v>
      </c>
      <c r="T59">
        <f t="shared" si="6"/>
        <v>5576301.5999999996</v>
      </c>
      <c r="U59">
        <f t="shared" si="6"/>
        <v>5576301.5999999996</v>
      </c>
      <c r="V59">
        <f t="shared" si="6"/>
        <v>2024.8970200000003</v>
      </c>
      <c r="W59">
        <f t="shared" si="6"/>
        <v>1.116288E-3</v>
      </c>
      <c r="X59">
        <f t="shared" si="6"/>
        <v>2030.1120000000001</v>
      </c>
      <c r="Y59">
        <f t="shared" si="6"/>
        <v>645.69600000000003</v>
      </c>
      <c r="Z59">
        <f t="shared" si="6"/>
        <v>1176069.8599999999</v>
      </c>
      <c r="AA59">
        <f t="shared" si="6"/>
        <v>2294329.62</v>
      </c>
      <c r="AB59">
        <f t="shared" si="6"/>
        <v>4755.3332</v>
      </c>
      <c r="AC59">
        <f t="shared" si="6"/>
        <v>1.6609214855674688E-15</v>
      </c>
      <c r="AD59">
        <f t="shared" si="6"/>
        <v>2.4625625186000953E-5</v>
      </c>
      <c r="AE59">
        <f t="shared" si="6"/>
        <v>3.303618219894533E-5</v>
      </c>
      <c r="AF59">
        <f t="shared" si="6"/>
        <v>1.2244522336761136E-3</v>
      </c>
      <c r="AG59">
        <f t="shared" si="6"/>
        <v>1.89429581023827E-3</v>
      </c>
      <c r="AH59">
        <f t="shared" si="6"/>
        <v>3.081064178958961E-5</v>
      </c>
      <c r="AI59">
        <f t="shared" si="6"/>
        <v>6.4846343343198786E-3</v>
      </c>
      <c r="AJ59">
        <f t="shared" si="6"/>
        <v>43666.482302814009</v>
      </c>
      <c r="AK59">
        <f t="shared" si="6"/>
        <v>3473684.7320489297</v>
      </c>
      <c r="AL59">
        <f t="shared" si="6"/>
        <v>5.7661807386607213E-5</v>
      </c>
      <c r="AM59">
        <f t="shared" si="6"/>
        <v>3.1239761347269654E-3</v>
      </c>
      <c r="AN59">
        <f t="shared" si="6"/>
        <v>1719477.7880788236</v>
      </c>
    </row>
    <row r="63" spans="2:40" ht="15" thickBot="1" x14ac:dyDescent="0.35">
      <c r="B63" s="192" t="s">
        <v>596</v>
      </c>
    </row>
    <row r="64" spans="2:40" ht="15" thickBot="1" x14ac:dyDescent="0.35">
      <c r="B64" s="193"/>
      <c r="E64" s="58" t="s">
        <v>430</v>
      </c>
      <c r="F64" s="58" t="s">
        <v>431</v>
      </c>
      <c r="G64" s="58" t="s">
        <v>432</v>
      </c>
      <c r="H64" s="58" t="s">
        <v>433</v>
      </c>
      <c r="I64" s="58" t="s">
        <v>434</v>
      </c>
      <c r="J64" s="58" t="s">
        <v>435</v>
      </c>
      <c r="K64" s="58" t="s">
        <v>436</v>
      </c>
      <c r="L64" s="58" t="s">
        <v>437</v>
      </c>
      <c r="M64" s="58" t="s">
        <v>438</v>
      </c>
      <c r="N64" s="58" t="s">
        <v>439</v>
      </c>
      <c r="O64" s="58" t="s">
        <v>440</v>
      </c>
      <c r="P64" s="58" t="s">
        <v>441</v>
      </c>
      <c r="Q64" s="58" t="s">
        <v>442</v>
      </c>
      <c r="R64" s="58" t="s">
        <v>443</v>
      </c>
      <c r="S64" s="58" t="s">
        <v>444</v>
      </c>
      <c r="T64" s="58" t="s">
        <v>445</v>
      </c>
      <c r="U64" s="58" t="s">
        <v>446</v>
      </c>
      <c r="V64" s="58" t="s">
        <v>447</v>
      </c>
      <c r="W64" s="58" t="s">
        <v>448</v>
      </c>
      <c r="X64" s="58" t="s">
        <v>449</v>
      </c>
      <c r="Y64" s="58" t="s">
        <v>450</v>
      </c>
      <c r="Z64" s="58"/>
      <c r="AA64" s="58"/>
      <c r="AB64" s="58"/>
      <c r="AC64" s="58"/>
      <c r="AD64" s="58"/>
      <c r="AE64" s="58"/>
      <c r="AF64" s="58"/>
      <c r="AG64" s="58"/>
      <c r="AH64" s="58"/>
      <c r="AI64" s="58" t="s">
        <v>536</v>
      </c>
      <c r="AJ64" s="58" t="s">
        <v>537</v>
      </c>
      <c r="AK64" s="58" t="s">
        <v>538</v>
      </c>
      <c r="AL64" s="58" t="s">
        <v>539</v>
      </c>
      <c r="AM64" s="58" t="s">
        <v>540</v>
      </c>
      <c r="AN64" s="58" t="s">
        <v>541</v>
      </c>
    </row>
    <row r="65" spans="2:40" x14ac:dyDescent="0.3">
      <c r="B65" s="41" t="s">
        <v>0</v>
      </c>
      <c r="C65" s="37" t="s">
        <v>1</v>
      </c>
      <c r="D65" s="37" t="s">
        <v>2</v>
      </c>
      <c r="E65" s="58" t="s">
        <v>430</v>
      </c>
      <c r="F65" s="58" t="s">
        <v>431</v>
      </c>
      <c r="G65" s="58" t="s">
        <v>432</v>
      </c>
      <c r="H65" s="58" t="s">
        <v>433</v>
      </c>
      <c r="I65" s="58" t="s">
        <v>434</v>
      </c>
      <c r="J65" s="58" t="s">
        <v>435</v>
      </c>
      <c r="K65" s="58" t="s">
        <v>436</v>
      </c>
      <c r="L65" s="58" t="s">
        <v>437</v>
      </c>
      <c r="M65" s="58" t="s">
        <v>438</v>
      </c>
      <c r="N65" s="58" t="s">
        <v>439</v>
      </c>
      <c r="O65" s="58" t="s">
        <v>440</v>
      </c>
      <c r="P65" s="58" t="s">
        <v>441</v>
      </c>
      <c r="Q65" s="58" t="s">
        <v>442</v>
      </c>
      <c r="R65" s="58" t="s">
        <v>443</v>
      </c>
      <c r="S65" s="58" t="s">
        <v>444</v>
      </c>
      <c r="T65" s="58" t="s">
        <v>445</v>
      </c>
      <c r="U65" s="58" t="s">
        <v>446</v>
      </c>
      <c r="V65" s="58" t="s">
        <v>447</v>
      </c>
      <c r="W65" s="58" t="s">
        <v>448</v>
      </c>
      <c r="X65" s="58" t="s">
        <v>449</v>
      </c>
      <c r="Y65" s="58" t="s">
        <v>450</v>
      </c>
      <c r="Z65" s="58" t="s">
        <v>451</v>
      </c>
      <c r="AA65" s="58" t="s">
        <v>452</v>
      </c>
      <c r="AB65" s="58" t="s">
        <v>453</v>
      </c>
      <c r="AC65" s="58" t="s">
        <v>454</v>
      </c>
      <c r="AD65" s="58" t="s">
        <v>455</v>
      </c>
      <c r="AE65" s="58" t="s">
        <v>456</v>
      </c>
      <c r="AF65" s="58" t="s">
        <v>457</v>
      </c>
      <c r="AG65" s="58" t="s">
        <v>458</v>
      </c>
      <c r="AH65" s="58" t="s">
        <v>542</v>
      </c>
      <c r="AI65" s="58" t="s">
        <v>536</v>
      </c>
      <c r="AJ65" s="58" t="s">
        <v>537</v>
      </c>
      <c r="AK65" s="58" t="s">
        <v>538</v>
      </c>
      <c r="AL65" s="58" t="s">
        <v>539</v>
      </c>
      <c r="AM65" s="58" t="s">
        <v>540</v>
      </c>
      <c r="AN65" s="58" t="s">
        <v>541</v>
      </c>
    </row>
    <row r="66" spans="2:40" x14ac:dyDescent="0.3">
      <c r="B66" s="52" t="s">
        <v>180</v>
      </c>
      <c r="C66" t="s">
        <v>592</v>
      </c>
      <c r="D66">
        <v>547200</v>
      </c>
      <c r="E66" s="62">
        <f>E55*C44</f>
        <v>26.757073917876724</v>
      </c>
      <c r="F66" s="62">
        <f t="shared" ref="F66:AN69" si="7">F55*D44</f>
        <v>26.385155220905631</v>
      </c>
      <c r="G66" s="62">
        <f t="shared" si="7"/>
        <v>1.0487047030127584E-3</v>
      </c>
      <c r="H66" s="62">
        <f t="shared" si="7"/>
        <v>4.7473682237425534E-5</v>
      </c>
      <c r="I66" s="62">
        <f t="shared" si="7"/>
        <v>6.0326754760677896E-22</v>
      </c>
      <c r="J66" s="62">
        <f t="shared" si="7"/>
        <v>2.074899829368369E-2</v>
      </c>
      <c r="K66" s="62">
        <f t="shared" si="7"/>
        <v>8.1855916935750518E-7</v>
      </c>
      <c r="L66" s="62">
        <f t="shared" si="7"/>
        <v>2.3047574745040265E-3</v>
      </c>
      <c r="M66" s="62">
        <f t="shared" si="7"/>
        <v>2.7685400201005406E-2</v>
      </c>
      <c r="N66" s="62">
        <f t="shared" si="7"/>
        <v>8.4999003854029885E-3</v>
      </c>
      <c r="O66" s="62">
        <f t="shared" si="7"/>
        <v>7.4973195208137818E-8</v>
      </c>
      <c r="P66" s="62">
        <f t="shared" si="7"/>
        <v>723.27810289374941</v>
      </c>
      <c r="Q66" s="62">
        <f t="shared" si="7"/>
        <v>3.6778860208561562E-3</v>
      </c>
      <c r="R66" s="62">
        <f t="shared" si="7"/>
        <v>0</v>
      </c>
      <c r="S66" s="62">
        <f t="shared" si="7"/>
        <v>0</v>
      </c>
      <c r="T66" s="62">
        <f t="shared" si="7"/>
        <v>0</v>
      </c>
      <c r="U66" s="62">
        <f t="shared" si="7"/>
        <v>0</v>
      </c>
      <c r="V66" s="62">
        <f t="shared" si="7"/>
        <v>0</v>
      </c>
      <c r="W66" s="62">
        <f t="shared" si="7"/>
        <v>0</v>
      </c>
      <c r="X66" s="62">
        <f t="shared" si="7"/>
        <v>0</v>
      </c>
      <c r="Y66" s="62">
        <f t="shared" si="7"/>
        <v>0</v>
      </c>
      <c r="Z66" s="62">
        <f t="shared" si="7"/>
        <v>35.816964148644672</v>
      </c>
      <c r="AA66" s="62">
        <f t="shared" si="7"/>
        <v>38.323660904660663</v>
      </c>
      <c r="AB66" s="62">
        <f t="shared" si="7"/>
        <v>5.2370436471310189E-4</v>
      </c>
      <c r="AC66" s="62">
        <f t="shared" si="7"/>
        <v>2.9831704746351182E-31</v>
      </c>
      <c r="AD66" s="62">
        <f t="shared" si="7"/>
        <v>2.1920541890643307E-11</v>
      </c>
      <c r="AE66" s="62">
        <f t="shared" si="7"/>
        <v>6.6003442772856251E-11</v>
      </c>
      <c r="AF66" s="62">
        <f t="shared" si="7"/>
        <v>1.0984974514932172E-8</v>
      </c>
      <c r="AG66" s="62">
        <f t="shared" si="7"/>
        <v>1.6671921376076014E-8</v>
      </c>
      <c r="AH66" s="62">
        <f t="shared" si="7"/>
        <v>3.5394478910855806E-12</v>
      </c>
      <c r="AI66" s="62">
        <f t="shared" si="7"/>
        <v>1.1125015506876456E-7</v>
      </c>
      <c r="AJ66" s="62">
        <f t="shared" si="7"/>
        <v>0.78895688213371529</v>
      </c>
      <c r="AK66" s="62">
        <f t="shared" si="7"/>
        <v>148.83616915610455</v>
      </c>
      <c r="AL66" s="62">
        <f t="shared" si="7"/>
        <v>1.6399845430374563E-10</v>
      </c>
      <c r="AM66" s="62">
        <f t="shared" si="7"/>
        <v>5.4808060137773419E-8</v>
      </c>
      <c r="AN66" s="62">
        <f t="shared" si="7"/>
        <v>6.2482815291225373</v>
      </c>
    </row>
    <row r="67" spans="2:40" ht="15" thickBot="1" x14ac:dyDescent="0.35">
      <c r="B67" s="54" t="s">
        <v>183</v>
      </c>
      <c r="C67" t="s">
        <v>592</v>
      </c>
      <c r="D67">
        <v>411480</v>
      </c>
      <c r="E67" s="62">
        <f>E56*C45</f>
        <v>0.29997177460977392</v>
      </c>
      <c r="F67" s="62">
        <f t="shared" si="7"/>
        <v>0.29977329883921067</v>
      </c>
      <c r="G67" s="62">
        <f t="shared" si="7"/>
        <v>9.8310078504160684E-8</v>
      </c>
      <c r="H67" s="62">
        <f t="shared" si="7"/>
        <v>2.4114997464682367E-9</v>
      </c>
      <c r="I67" s="62">
        <f t="shared" si="7"/>
        <v>4.5131533985716056E-10</v>
      </c>
      <c r="J67" s="62">
        <f t="shared" si="7"/>
        <v>5.2016495402005983E-5</v>
      </c>
      <c r="K67" s="62">
        <f t="shared" si="7"/>
        <v>1.3897709657687703E-6</v>
      </c>
      <c r="L67" s="62">
        <f t="shared" si="7"/>
        <v>4.9957202600579088E-6</v>
      </c>
      <c r="M67" s="62">
        <f t="shared" si="7"/>
        <v>6.1986750273233446E-5</v>
      </c>
      <c r="N67" s="62">
        <f t="shared" si="7"/>
        <v>5.6075846254708284E-5</v>
      </c>
      <c r="O67" s="62">
        <f t="shared" si="7"/>
        <v>1.4395615540914452E-7</v>
      </c>
      <c r="P67" s="62">
        <f t="shared" si="7"/>
        <v>7.9168649697955118</v>
      </c>
      <c r="Q67" s="62">
        <f t="shared" si="7"/>
        <v>8.8415464307858979E-5</v>
      </c>
      <c r="R67" s="62">
        <f t="shared" si="7"/>
        <v>0</v>
      </c>
      <c r="S67" s="62">
        <f t="shared" si="7"/>
        <v>0</v>
      </c>
      <c r="T67" s="62">
        <f t="shared" si="7"/>
        <v>0</v>
      </c>
      <c r="U67" s="62">
        <f t="shared" si="7"/>
        <v>0</v>
      </c>
      <c r="V67" s="62">
        <f t="shared" si="7"/>
        <v>0</v>
      </c>
      <c r="W67" s="62">
        <f t="shared" si="7"/>
        <v>0</v>
      </c>
      <c r="X67" s="62">
        <f t="shared" si="7"/>
        <v>0</v>
      </c>
      <c r="Y67" s="62">
        <f t="shared" si="7"/>
        <v>0</v>
      </c>
      <c r="Z67" s="62">
        <f t="shared" si="7"/>
        <v>0.90754455069093065</v>
      </c>
      <c r="AA67" s="62">
        <f t="shared" si="7"/>
        <v>1.3109484372826667</v>
      </c>
      <c r="AB67" s="62">
        <f t="shared" si="7"/>
        <v>2.9129250420081591E-5</v>
      </c>
      <c r="AC67" s="62">
        <f t="shared" si="7"/>
        <v>0</v>
      </c>
      <c r="AD67" s="62">
        <f t="shared" si="7"/>
        <v>4.1093269723864881E-13</v>
      </c>
      <c r="AE67" s="62">
        <f t="shared" si="7"/>
        <v>1.1024611778944706E-12</v>
      </c>
      <c r="AF67" s="62">
        <f t="shared" si="7"/>
        <v>9.2004381900546028E-12</v>
      </c>
      <c r="AG67" s="62">
        <f t="shared" si="7"/>
        <v>5.124860205924005E-11</v>
      </c>
      <c r="AH67" s="62">
        <f t="shared" si="7"/>
        <v>7.471805327527146E-13</v>
      </c>
      <c r="AI67" s="62">
        <f t="shared" si="7"/>
        <v>8.5987680696921816E-11</v>
      </c>
      <c r="AJ67" s="62">
        <f t="shared" si="7"/>
        <v>8.1146881281914251E-5</v>
      </c>
      <c r="AK67" s="62">
        <f t="shared" si="7"/>
        <v>4.4172414165105174</v>
      </c>
      <c r="AL67" s="62">
        <f t="shared" si="7"/>
        <v>2.8595548542631453E-12</v>
      </c>
      <c r="AM67" s="62">
        <f t="shared" si="7"/>
        <v>1.0835912711748879E-10</v>
      </c>
      <c r="AN67" s="62">
        <f t="shared" si="7"/>
        <v>7.6142605806768862E-4</v>
      </c>
    </row>
    <row r="68" spans="2:40" x14ac:dyDescent="0.3">
      <c r="B68" t="s">
        <v>593</v>
      </c>
      <c r="C68" t="s">
        <v>169</v>
      </c>
      <c r="D68">
        <v>3250</v>
      </c>
      <c r="E68" s="62">
        <f>E57*C46</f>
        <v>4.9424827615950011E-2</v>
      </c>
      <c r="F68" s="62">
        <f t="shared" si="7"/>
        <v>4.7256451173508796E-2</v>
      </c>
      <c r="G68" s="62">
        <f t="shared" si="7"/>
        <v>1.9670089826360064E-5</v>
      </c>
      <c r="H68" s="62">
        <f t="shared" si="7"/>
        <v>1.2902183098441224E-7</v>
      </c>
      <c r="I68" s="62">
        <f t="shared" si="7"/>
        <v>5.5993296329711486E-11</v>
      </c>
      <c r="J68" s="62">
        <f t="shared" si="7"/>
        <v>2.3425449231123679E-4</v>
      </c>
      <c r="K68" s="62">
        <f t="shared" si="7"/>
        <v>1.2961465086072755E-4</v>
      </c>
      <c r="L68" s="62">
        <f t="shared" si="7"/>
        <v>2.386973777574636E-5</v>
      </c>
      <c r="M68" s="62">
        <f t="shared" si="7"/>
        <v>2.5152998947214475E-4</v>
      </c>
      <c r="N68" s="62">
        <f t="shared" si="7"/>
        <v>1.0795488782505146E-4</v>
      </c>
      <c r="O68" s="62">
        <f t="shared" si="7"/>
        <v>4.6886180935133703E-6</v>
      </c>
      <c r="P68" s="62">
        <f t="shared" si="7"/>
        <v>2.3109464217178068</v>
      </c>
      <c r="Q68" s="62">
        <f t="shared" si="7"/>
        <v>528.86111206417593</v>
      </c>
      <c r="R68" s="62">
        <f t="shared" si="7"/>
        <v>0</v>
      </c>
      <c r="S68" s="62">
        <f t="shared" si="7"/>
        <v>0</v>
      </c>
      <c r="T68" s="62">
        <f t="shared" si="7"/>
        <v>0</v>
      </c>
      <c r="U68" s="62">
        <f t="shared" si="7"/>
        <v>0</v>
      </c>
      <c r="V68" s="62">
        <f t="shared" si="7"/>
        <v>0</v>
      </c>
      <c r="W68" s="62">
        <f t="shared" si="7"/>
        <v>0</v>
      </c>
      <c r="X68" s="62">
        <f t="shared" si="7"/>
        <v>0</v>
      </c>
      <c r="Y68" s="62">
        <f t="shared" si="7"/>
        <v>0</v>
      </c>
      <c r="Z68" s="62">
        <f t="shared" si="7"/>
        <v>5.1445732219809796E-2</v>
      </c>
      <c r="AA68" s="62">
        <f t="shared" si="7"/>
        <v>2.6955785701480068</v>
      </c>
      <c r="AB68" s="62">
        <f t="shared" si="7"/>
        <v>7.106128548506125E-4</v>
      </c>
      <c r="AC68" s="62">
        <f t="shared" si="7"/>
        <v>0</v>
      </c>
      <c r="AD68" s="62">
        <f t="shared" si="7"/>
        <v>5.7115638136182591E-11</v>
      </c>
      <c r="AE68" s="62">
        <f t="shared" si="7"/>
        <v>3.0752683053403493E-11</v>
      </c>
      <c r="AF68" s="62">
        <f t="shared" si="7"/>
        <v>6.0120009696611297E-11</v>
      </c>
      <c r="AG68" s="62">
        <f t="shared" si="7"/>
        <v>5.1964222694531436E-9</v>
      </c>
      <c r="AH68" s="62">
        <f t="shared" si="7"/>
        <v>1.7553070079840045E-13</v>
      </c>
      <c r="AI68" s="62">
        <f t="shared" si="7"/>
        <v>1.6472213763906118E-9</v>
      </c>
      <c r="AJ68" s="62">
        <f t="shared" si="7"/>
        <v>1.1116222258715712E-2</v>
      </c>
      <c r="AK68" s="62">
        <f t="shared" si="7"/>
        <v>3.5920680411079791</v>
      </c>
      <c r="AL68" s="62">
        <f t="shared" si="7"/>
        <v>1.7168858406187509E-10</v>
      </c>
      <c r="AM68" s="62">
        <f t="shared" si="7"/>
        <v>6.4214860253264459E-9</v>
      </c>
      <c r="AN68" s="62">
        <f t="shared" si="7"/>
        <v>1.1512524482169122E-2</v>
      </c>
    </row>
    <row r="69" spans="2:40" x14ac:dyDescent="0.3">
      <c r="B69" t="s">
        <v>594</v>
      </c>
      <c r="C69" t="s">
        <v>169</v>
      </c>
      <c r="D69">
        <v>3250</v>
      </c>
      <c r="E69" s="62">
        <f>E58*C47</f>
        <v>0.19601428389291056</v>
      </c>
      <c r="F69" s="62">
        <f t="shared" si="7"/>
        <v>9.2808330343141357E-2</v>
      </c>
      <c r="G69" s="62">
        <f t="shared" si="7"/>
        <v>1.8941680884964847E-2</v>
      </c>
      <c r="H69" s="62">
        <f t="shared" si="7"/>
        <v>8.3833571338743723E-8</v>
      </c>
      <c r="I69" s="62">
        <f t="shared" si="7"/>
        <v>1.0680209548735762E-10</v>
      </c>
      <c r="J69" s="62">
        <f t="shared" si="7"/>
        <v>1.8866584733921192E-3</v>
      </c>
      <c r="K69" s="62">
        <f t="shared" si="7"/>
        <v>2.6232633872548075E-3</v>
      </c>
      <c r="L69" s="62">
        <f t="shared" si="7"/>
        <v>7.3378716029563043E-2</v>
      </c>
      <c r="M69" s="62">
        <f t="shared" si="7"/>
        <v>4.7677894380874697E-3</v>
      </c>
      <c r="N69" s="62">
        <f t="shared" si="7"/>
        <v>4.4215227483938879E-4</v>
      </c>
      <c r="O69" s="62">
        <f t="shared" si="7"/>
        <v>1.1636765982056317E-5</v>
      </c>
      <c r="P69" s="62">
        <f t="shared" si="7"/>
        <v>2.0468630989383638</v>
      </c>
      <c r="Q69" s="62">
        <f t="shared" si="7"/>
        <v>418.13344857761564</v>
      </c>
      <c r="R69" s="62">
        <f t="shared" si="7"/>
        <v>0</v>
      </c>
      <c r="S69" s="62">
        <f t="shared" si="7"/>
        <v>0</v>
      </c>
      <c r="T69" s="62">
        <f t="shared" si="7"/>
        <v>0</v>
      </c>
      <c r="U69" s="62">
        <f t="shared" si="7"/>
        <v>0</v>
      </c>
      <c r="V69" s="62">
        <f t="shared" si="7"/>
        <v>0</v>
      </c>
      <c r="W69" s="62">
        <f t="shared" si="7"/>
        <v>0</v>
      </c>
      <c r="X69" s="62">
        <f t="shared" si="7"/>
        <v>0</v>
      </c>
      <c r="Y69" s="62">
        <f t="shared" si="7"/>
        <v>0</v>
      </c>
      <c r="Z69" s="62">
        <f t="shared" si="7"/>
        <v>127.97297600896037</v>
      </c>
      <c r="AA69" s="62">
        <f t="shared" si="7"/>
        <v>9964.4577789519135</v>
      </c>
      <c r="AB69" s="62">
        <f t="shared" si="7"/>
        <v>3.7731666971310999E-4</v>
      </c>
      <c r="AC69" s="62">
        <f t="shared" si="7"/>
        <v>0</v>
      </c>
      <c r="AD69" s="62">
        <f t="shared" si="7"/>
        <v>8.7350943244225827E-10</v>
      </c>
      <c r="AE69" s="62">
        <f t="shared" si="7"/>
        <v>3.3076687708461893E-10</v>
      </c>
      <c r="AF69" s="62">
        <f t="shared" si="7"/>
        <v>2.3807665893176172E-10</v>
      </c>
      <c r="AG69" s="62">
        <f t="shared" si="7"/>
        <v>1.329072335388747E-7</v>
      </c>
      <c r="AH69" s="62">
        <f t="shared" si="7"/>
        <v>1.2231522576294058E-12</v>
      </c>
      <c r="AI69" s="62">
        <f t="shared" si="7"/>
        <v>3.5655962334435977E-8</v>
      </c>
      <c r="AJ69" s="62">
        <f t="shared" si="7"/>
        <v>3.4246785570798658E-3</v>
      </c>
      <c r="AK69" s="62">
        <f t="shared" si="7"/>
        <v>12339.935993630508</v>
      </c>
      <c r="AL69" s="62">
        <f t="shared" si="7"/>
        <v>2.2793167498320477E-9</v>
      </c>
      <c r="AM69" s="62">
        <f t="shared" si="7"/>
        <v>1.4511500332012466E-7</v>
      </c>
      <c r="AN69" s="62">
        <f t="shared" si="7"/>
        <v>0.21672087898610662</v>
      </c>
    </row>
    <row r="70" spans="2:40" x14ac:dyDescent="0.3">
      <c r="C70" s="194" t="s">
        <v>595</v>
      </c>
      <c r="D70" s="194"/>
      <c r="E70">
        <f>SUM(E66:E69)</f>
        <v>27.302484803995359</v>
      </c>
      <c r="F70">
        <f t="shared" ref="F70:AN70" si="8">SUM(F66:F69)</f>
        <v>26.824993301261493</v>
      </c>
      <c r="G70">
        <f t="shared" si="8"/>
        <v>2.001015398788247E-2</v>
      </c>
      <c r="H70">
        <f t="shared" si="8"/>
        <v>4.7688949139495157E-5</v>
      </c>
      <c r="I70">
        <f t="shared" si="8"/>
        <v>6.1411073167483302E-10</v>
      </c>
      <c r="J70">
        <f t="shared" si="8"/>
        <v>2.2921927754789052E-2</v>
      </c>
      <c r="K70">
        <f t="shared" si="8"/>
        <v>2.7550863682506612E-3</v>
      </c>
      <c r="L70">
        <f t="shared" si="8"/>
        <v>7.5712338962102874E-2</v>
      </c>
      <c r="M70">
        <f t="shared" si="8"/>
        <v>3.2766706378838252E-2</v>
      </c>
      <c r="N70">
        <f t="shared" si="8"/>
        <v>9.1060833943221366E-3</v>
      </c>
      <c r="O70">
        <f t="shared" si="8"/>
        <v>1.6544313426186971E-5</v>
      </c>
      <c r="P70">
        <f t="shared" si="8"/>
        <v>735.55277738420114</v>
      </c>
      <c r="Q70">
        <f t="shared" si="8"/>
        <v>946.99832694327665</v>
      </c>
      <c r="R70">
        <f t="shared" si="8"/>
        <v>0</v>
      </c>
      <c r="S70">
        <f t="shared" si="8"/>
        <v>0</v>
      </c>
      <c r="T70">
        <f t="shared" si="8"/>
        <v>0</v>
      </c>
      <c r="U70">
        <f t="shared" si="8"/>
        <v>0</v>
      </c>
      <c r="V70">
        <f t="shared" si="8"/>
        <v>0</v>
      </c>
      <c r="W70">
        <f t="shared" si="8"/>
        <v>0</v>
      </c>
      <c r="X70">
        <f t="shared" si="8"/>
        <v>0</v>
      </c>
      <c r="Y70">
        <f t="shared" si="8"/>
        <v>0</v>
      </c>
      <c r="Z70">
        <f t="shared" si="8"/>
        <v>164.74893044051578</v>
      </c>
      <c r="AA70">
        <f t="shared" si="8"/>
        <v>10006.787966864005</v>
      </c>
      <c r="AB70">
        <f t="shared" si="8"/>
        <v>1.6407631396969059E-3</v>
      </c>
      <c r="AC70">
        <f t="shared" si="8"/>
        <v>2.9831704746351182E-31</v>
      </c>
      <c r="AD70">
        <f t="shared" si="8"/>
        <v>9.5295654516632286E-10</v>
      </c>
      <c r="AE70">
        <f t="shared" si="8"/>
        <v>4.2862546408877314E-10</v>
      </c>
      <c r="AF70">
        <f t="shared" si="8"/>
        <v>1.1292371621750601E-8</v>
      </c>
      <c r="AG70">
        <f t="shared" si="8"/>
        <v>1.5482682578646309E-7</v>
      </c>
      <c r="AH70">
        <f t="shared" si="8"/>
        <v>5.6853113822661012E-12</v>
      </c>
      <c r="AI70">
        <f t="shared" si="8"/>
        <v>1.4863932646028806E-7</v>
      </c>
      <c r="AJ70">
        <f t="shared" si="8"/>
        <v>0.80357892983079271</v>
      </c>
      <c r="AK70">
        <f t="shared" si="8"/>
        <v>12496.781472244231</v>
      </c>
      <c r="AL70">
        <f t="shared" si="8"/>
        <v>2.6178633430519316E-9</v>
      </c>
      <c r="AM70">
        <f t="shared" si="8"/>
        <v>2.0645290861034202E-7</v>
      </c>
      <c r="AN70">
        <f t="shared" si="8"/>
        <v>6.4772763586488811</v>
      </c>
    </row>
  </sheetData>
  <mergeCells count="6">
    <mergeCell ref="B63:B64"/>
    <mergeCell ref="C70:D70"/>
    <mergeCell ref="B17:D17"/>
    <mergeCell ref="B4:F4"/>
    <mergeCell ref="B52:B53"/>
    <mergeCell ref="C59:D5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CAB6BC-88DF-4CD7-A59B-D5E7442837DF}">
  <dimension ref="C1:AM12"/>
  <sheetViews>
    <sheetView topLeftCell="E1" workbookViewId="0">
      <selection activeCell="C10" sqref="C10:J12"/>
    </sheetView>
  </sheetViews>
  <sheetFormatPr defaultRowHeight="14.4" x14ac:dyDescent="0.3"/>
  <cols>
    <col min="3" max="3" width="6.5546875" bestFit="1" customWidth="1"/>
    <col min="4" max="4" width="24.44140625" bestFit="1" customWidth="1"/>
    <col min="5" max="5" width="20.88671875" bestFit="1" customWidth="1"/>
    <col min="6" max="6" width="23.33203125" bestFit="1" customWidth="1"/>
    <col min="7" max="7" width="42" bestFit="1" customWidth="1"/>
    <col min="8" max="8" width="47.88671875" bestFit="1" customWidth="1"/>
    <col min="9" max="9" width="17.44140625" bestFit="1" customWidth="1"/>
    <col min="10" max="10" width="25.109375" bestFit="1" customWidth="1"/>
    <col min="11" max="27" width="9" bestFit="1" customWidth="1"/>
    <col min="28" max="30" width="12" bestFit="1" customWidth="1"/>
    <col min="31" max="32" width="9" bestFit="1" customWidth="1"/>
    <col min="33" max="33" width="12" bestFit="1" customWidth="1"/>
    <col min="34" max="36" width="9" bestFit="1" customWidth="1"/>
    <col min="37" max="37" width="12" bestFit="1" customWidth="1"/>
    <col min="38" max="39" width="9" bestFit="1" customWidth="1"/>
  </cols>
  <sheetData>
    <row r="1" spans="3:39" ht="15" thickBot="1" x14ac:dyDescent="0.35"/>
    <row r="2" spans="3:39" x14ac:dyDescent="0.3">
      <c r="C2" s="22"/>
      <c r="D2" s="157" t="s">
        <v>567</v>
      </c>
      <c r="E2" s="157"/>
      <c r="F2" s="157"/>
      <c r="G2" s="157"/>
      <c r="H2" s="157"/>
      <c r="I2" s="157"/>
      <c r="J2" s="157"/>
      <c r="K2" s="157"/>
      <c r="L2" s="157"/>
      <c r="M2" s="157"/>
      <c r="N2" s="157"/>
      <c r="O2" s="157"/>
      <c r="P2" s="157"/>
      <c r="Q2" s="157" t="s">
        <v>568</v>
      </c>
      <c r="R2" s="157"/>
      <c r="S2" s="157"/>
      <c r="T2" s="157"/>
      <c r="U2" s="157"/>
      <c r="V2" s="157" t="s">
        <v>569</v>
      </c>
      <c r="W2" s="157"/>
      <c r="X2" s="157"/>
      <c r="Y2" s="157"/>
      <c r="Z2" s="157"/>
      <c r="AA2" s="157"/>
      <c r="AB2" s="157"/>
      <c r="AC2" s="157"/>
      <c r="AD2" s="157"/>
      <c r="AE2" s="157"/>
      <c r="AF2" s="157"/>
      <c r="AG2" s="157"/>
      <c r="AH2" s="157"/>
      <c r="AI2" s="157"/>
      <c r="AJ2" s="157"/>
      <c r="AK2" s="157"/>
      <c r="AL2" s="157"/>
      <c r="AM2" s="158"/>
    </row>
    <row r="3" spans="3:39" x14ac:dyDescent="0.3">
      <c r="C3" s="159" t="s">
        <v>570</v>
      </c>
      <c r="D3" s="76" t="s">
        <v>375</v>
      </c>
      <c r="E3" s="76" t="s">
        <v>376</v>
      </c>
      <c r="F3" s="76" t="s">
        <v>377</v>
      </c>
      <c r="G3" s="76" t="s">
        <v>378</v>
      </c>
      <c r="H3" s="76" t="s">
        <v>379</v>
      </c>
      <c r="I3" s="76" t="s">
        <v>380</v>
      </c>
      <c r="J3" s="76" t="s">
        <v>381</v>
      </c>
      <c r="K3" s="76" t="s">
        <v>382</v>
      </c>
      <c r="L3" s="76" t="s">
        <v>383</v>
      </c>
      <c r="M3" s="76" t="s">
        <v>384</v>
      </c>
      <c r="N3" s="76" t="s">
        <v>385</v>
      </c>
      <c r="O3" s="76" t="s">
        <v>386</v>
      </c>
      <c r="P3" s="76" t="s">
        <v>387</v>
      </c>
      <c r="Q3" s="76" t="s">
        <v>388</v>
      </c>
      <c r="R3" s="76" t="s">
        <v>389</v>
      </c>
      <c r="S3" s="76" t="s">
        <v>390</v>
      </c>
      <c r="T3" s="76" t="s">
        <v>391</v>
      </c>
      <c r="U3" s="76" t="s">
        <v>392</v>
      </c>
      <c r="V3" s="76" t="s">
        <v>393</v>
      </c>
      <c r="W3" s="76" t="s">
        <v>394</v>
      </c>
      <c r="X3" s="76" t="s">
        <v>395</v>
      </c>
      <c r="Y3" s="76" t="s">
        <v>396</v>
      </c>
      <c r="Z3" s="76" t="s">
        <v>397</v>
      </c>
      <c r="AA3" s="76" t="s">
        <v>398</v>
      </c>
      <c r="AB3" s="76" t="s">
        <v>399</v>
      </c>
      <c r="AC3" s="76" t="s">
        <v>400</v>
      </c>
      <c r="AD3" s="76" t="s">
        <v>401</v>
      </c>
      <c r="AE3" s="76" t="s">
        <v>402</v>
      </c>
      <c r="AF3" s="76" t="s">
        <v>403</v>
      </c>
      <c r="AG3" s="76" t="s">
        <v>404</v>
      </c>
      <c r="AH3" s="76" t="s">
        <v>405</v>
      </c>
      <c r="AI3" s="76" t="s">
        <v>406</v>
      </c>
      <c r="AJ3" s="76" t="s">
        <v>407</v>
      </c>
      <c r="AK3" s="76" t="s">
        <v>408</v>
      </c>
      <c r="AL3" s="76" t="s">
        <v>409</v>
      </c>
      <c r="AM3" s="77" t="s">
        <v>410</v>
      </c>
    </row>
    <row r="4" spans="3:39" x14ac:dyDescent="0.3">
      <c r="C4" s="159"/>
      <c r="D4" s="76" t="s">
        <v>411</v>
      </c>
      <c r="E4" s="76" t="s">
        <v>411</v>
      </c>
      <c r="F4" s="76" t="s">
        <v>412</v>
      </c>
      <c r="G4" s="76" t="s">
        <v>411</v>
      </c>
      <c r="H4" s="76" t="s">
        <v>413</v>
      </c>
      <c r="I4" s="76" t="s">
        <v>414</v>
      </c>
      <c r="J4" s="76" t="s">
        <v>415</v>
      </c>
      <c r="K4" s="76" t="s">
        <v>416</v>
      </c>
      <c r="L4" s="76" t="s">
        <v>417</v>
      </c>
      <c r="M4" s="76" t="s">
        <v>418</v>
      </c>
      <c r="N4" s="76" t="s">
        <v>419</v>
      </c>
      <c r="O4" s="76" t="s">
        <v>420</v>
      </c>
      <c r="P4" s="76" t="s">
        <v>421</v>
      </c>
      <c r="Q4" s="76" t="s">
        <v>420</v>
      </c>
      <c r="R4" s="76" t="s">
        <v>420</v>
      </c>
      <c r="S4" s="76" t="s">
        <v>420</v>
      </c>
      <c r="T4" s="76" t="s">
        <v>420</v>
      </c>
      <c r="U4" s="76" t="s">
        <v>422</v>
      </c>
      <c r="V4" s="76" t="s">
        <v>423</v>
      </c>
      <c r="W4" s="76" t="s">
        <v>423</v>
      </c>
      <c r="X4" s="76" t="s">
        <v>423</v>
      </c>
      <c r="Y4" s="76" t="s">
        <v>424</v>
      </c>
      <c r="Z4" s="76" t="s">
        <v>424</v>
      </c>
      <c r="AA4" s="76" t="s">
        <v>424</v>
      </c>
      <c r="AB4" s="76" t="s">
        <v>425</v>
      </c>
      <c r="AC4" s="76" t="s">
        <v>425</v>
      </c>
      <c r="AD4" s="76" t="s">
        <v>425</v>
      </c>
      <c r="AE4" s="76" t="s">
        <v>426</v>
      </c>
      <c r="AF4" s="76" t="s">
        <v>425</v>
      </c>
      <c r="AG4" s="76" t="s">
        <v>426</v>
      </c>
      <c r="AH4" s="76" t="s">
        <v>427</v>
      </c>
      <c r="AI4" s="76" t="s">
        <v>428</v>
      </c>
      <c r="AJ4" s="76" t="s">
        <v>424</v>
      </c>
      <c r="AK4" s="76" t="s">
        <v>425</v>
      </c>
      <c r="AL4" s="76" t="s">
        <v>425</v>
      </c>
      <c r="AM4" s="77" t="s">
        <v>429</v>
      </c>
    </row>
    <row r="5" spans="3:39" x14ac:dyDescent="0.3">
      <c r="C5" s="78" t="s">
        <v>597</v>
      </c>
      <c r="D5" s="66">
        <v>124.01113428596273</v>
      </c>
      <c r="E5" s="107">
        <v>1272.5039203471522</v>
      </c>
      <c r="F5" s="108">
        <v>-1158.5023774023066</v>
      </c>
      <c r="G5" s="108">
        <v>10.161818594322407</v>
      </c>
      <c r="H5" s="108">
        <v>7.9481568439457377E-5</v>
      </c>
      <c r="I5" s="108">
        <v>4.4000918480187456</v>
      </c>
      <c r="J5" s="108">
        <v>0.23929391257044505</v>
      </c>
      <c r="K5" s="108">
        <v>1.0254360349138725</v>
      </c>
      <c r="L5" s="108">
        <v>11.088361474810002</v>
      </c>
      <c r="M5" s="108">
        <v>3.7752770434147909</v>
      </c>
      <c r="N5" s="108">
        <v>5.5019980441982128E-2</v>
      </c>
      <c r="O5" s="108">
        <v>10965.570610135683</v>
      </c>
      <c r="P5" s="108">
        <v>364.93983953139258</v>
      </c>
      <c r="Q5" s="108">
        <v>34227.464725084516</v>
      </c>
      <c r="R5" s="108">
        <v>34227.464725084516</v>
      </c>
      <c r="S5" s="108">
        <v>10965.659852949253</v>
      </c>
      <c r="T5" s="108">
        <v>10980.075678613275</v>
      </c>
      <c r="U5" s="108">
        <v>8.4979472193378776</v>
      </c>
      <c r="V5" s="108">
        <v>0</v>
      </c>
      <c r="W5" s="108">
        <v>0</v>
      </c>
      <c r="X5" s="108">
        <v>0</v>
      </c>
      <c r="Y5" s="108">
        <v>2418.8681335293209</v>
      </c>
      <c r="Z5" s="108">
        <v>14117.718631978971</v>
      </c>
      <c r="AA5" s="108">
        <v>371.03799999767188</v>
      </c>
      <c r="AB5" s="108">
        <v>0</v>
      </c>
      <c r="AC5" s="108">
        <v>4.5984896360856793E-6</v>
      </c>
      <c r="AD5" s="108">
        <v>1.3390693903256343E-6</v>
      </c>
      <c r="AE5" s="108">
        <v>3.8554948541455583E-6</v>
      </c>
      <c r="AF5" s="108">
        <v>1.1984397514463746E-5</v>
      </c>
      <c r="AG5" s="108">
        <v>4.3009345796136604E-7</v>
      </c>
      <c r="AH5" s="108">
        <v>7.642138749057483E-5</v>
      </c>
      <c r="AI5" s="108">
        <v>83.536421963209477</v>
      </c>
      <c r="AJ5" s="108">
        <v>16907.847433802577</v>
      </c>
      <c r="AK5" s="108">
        <v>5.9381604337287271E-6</v>
      </c>
      <c r="AL5" s="108">
        <v>1.6205315660863166E-5</v>
      </c>
      <c r="AM5" s="108">
        <v>98324.659353705953</v>
      </c>
    </row>
    <row r="6" spans="3:39" ht="15" thickBot="1" x14ac:dyDescent="0.35">
      <c r="C6" s="78" t="s">
        <v>598</v>
      </c>
      <c r="D6" s="109">
        <v>379202.96399999998</v>
      </c>
      <c r="E6" s="110">
        <v>376279.66399999999</v>
      </c>
      <c r="F6" s="111">
        <v>2902.07312</v>
      </c>
      <c r="G6" s="111">
        <v>464.71669720000006</v>
      </c>
      <c r="H6" s="111">
        <v>3.3913558079680002E-3</v>
      </c>
      <c r="I6" s="111">
        <v>852.882024</v>
      </c>
      <c r="J6" s="111">
        <v>6.3341583999999997</v>
      </c>
      <c r="K6" s="111">
        <v>232.86494199999999</v>
      </c>
      <c r="L6" s="111">
        <v>1767.5492400000001</v>
      </c>
      <c r="M6" s="111">
        <v>476.49841199999997</v>
      </c>
      <c r="N6" s="111">
        <v>0.19262900000000002</v>
      </c>
      <c r="O6" s="111">
        <v>5576301.5999999996</v>
      </c>
      <c r="P6" s="111">
        <v>21050.439600000012</v>
      </c>
      <c r="Q6" s="111">
        <v>1112692.5104</v>
      </c>
      <c r="R6" s="111">
        <v>1112692.5104</v>
      </c>
      <c r="S6" s="111">
        <v>5576301.5999999996</v>
      </c>
      <c r="T6" s="111">
        <v>5576301.5999999996</v>
      </c>
      <c r="U6" s="111">
        <v>2024.8970200000003</v>
      </c>
      <c r="V6" s="111">
        <v>1.116288E-3</v>
      </c>
      <c r="W6" s="111">
        <v>2030.1120000000001</v>
      </c>
      <c r="X6" s="111">
        <v>645.69600000000003</v>
      </c>
      <c r="Y6" s="111">
        <v>1176069.8599999999</v>
      </c>
      <c r="Z6" s="111">
        <v>2294329.62</v>
      </c>
      <c r="AA6" s="111">
        <v>4755.3332</v>
      </c>
      <c r="AB6" s="111">
        <v>1.6609214855674688E-15</v>
      </c>
      <c r="AC6" s="111">
        <v>2.4625625186000953E-5</v>
      </c>
      <c r="AD6" s="111">
        <v>3.303618219894533E-5</v>
      </c>
      <c r="AE6" s="111">
        <v>1.2244522336761136E-3</v>
      </c>
      <c r="AF6" s="111">
        <v>1.89429581023827E-3</v>
      </c>
      <c r="AG6" s="111">
        <v>3.081064178958961E-5</v>
      </c>
      <c r="AH6" s="111">
        <v>6.4846343343198786E-3</v>
      </c>
      <c r="AI6" s="111">
        <v>43666.482302814009</v>
      </c>
      <c r="AJ6" s="111">
        <v>3473684.7320489297</v>
      </c>
      <c r="AK6" s="111">
        <v>5.7661807386607213E-5</v>
      </c>
      <c r="AL6" s="111">
        <v>3.1239761347269654E-3</v>
      </c>
      <c r="AM6" s="111">
        <v>1719477.7880788236</v>
      </c>
    </row>
    <row r="9" spans="3:39" ht="15" thickBot="1" x14ac:dyDescent="0.35"/>
    <row r="10" spans="3:39" x14ac:dyDescent="0.3">
      <c r="C10" s="80" t="s">
        <v>570</v>
      </c>
      <c r="D10" s="81" t="s">
        <v>574</v>
      </c>
      <c r="E10" s="81" t="s">
        <v>575</v>
      </c>
      <c r="F10" s="81" t="s">
        <v>576</v>
      </c>
      <c r="G10" s="81" t="s">
        <v>577</v>
      </c>
      <c r="H10" s="81" t="s">
        <v>578</v>
      </c>
      <c r="I10" s="76" t="s">
        <v>386</v>
      </c>
      <c r="J10" s="82" t="s">
        <v>579</v>
      </c>
    </row>
    <row r="11" spans="3:39" x14ac:dyDescent="0.3">
      <c r="C11" s="78" t="s">
        <v>597</v>
      </c>
      <c r="D11" s="19">
        <f>D5</f>
        <v>124.01113428596273</v>
      </c>
      <c r="E11" s="19">
        <f>H5</f>
        <v>7.9481568439457377E-5</v>
      </c>
      <c r="F11" s="19">
        <f>I5</f>
        <v>4.4000918480187456</v>
      </c>
      <c r="G11" s="19">
        <f>J5+K5+L5</f>
        <v>12.35309142229432</v>
      </c>
      <c r="H11" s="19">
        <f>M5</f>
        <v>3.7752770434147909</v>
      </c>
      <c r="I11" s="108">
        <v>10916.883671966096</v>
      </c>
      <c r="J11" s="4">
        <f>P5</f>
        <v>364.93983953139258</v>
      </c>
    </row>
    <row r="12" spans="3:39" x14ac:dyDescent="0.3">
      <c r="C12" s="78" t="s">
        <v>598</v>
      </c>
      <c r="D12" s="19">
        <f>D6</f>
        <v>379202.96399999998</v>
      </c>
      <c r="E12" s="19">
        <f t="shared" ref="E12:F12" si="0">H6</f>
        <v>3.3913558079680002E-3</v>
      </c>
      <c r="F12" s="19">
        <f t="shared" si="0"/>
        <v>852.882024</v>
      </c>
      <c r="G12" s="19">
        <f t="shared" ref="G12" si="1">J6+K6+L6</f>
        <v>2006.7483404</v>
      </c>
      <c r="H12" s="19">
        <f t="shared" ref="H12" si="2">M6</f>
        <v>476.49841199999997</v>
      </c>
      <c r="I12" s="111">
        <v>5576301.5999999996</v>
      </c>
      <c r="J12" s="4">
        <f t="shared" ref="J12" si="3">P6</f>
        <v>21050.439600000012</v>
      </c>
    </row>
  </sheetData>
  <mergeCells count="7">
    <mergeCell ref="AF2:AJ2"/>
    <mergeCell ref="AK2:AM2"/>
    <mergeCell ref="C3:C4"/>
    <mergeCell ref="D2:P2"/>
    <mergeCell ref="Q2:U2"/>
    <mergeCell ref="V2:Z2"/>
    <mergeCell ref="AA2:AE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6821-0A23-4A94-8461-E23F2492472B}">
  <dimension ref="B13:AO357"/>
  <sheetViews>
    <sheetView tabSelected="1" topLeftCell="H72" zoomScale="55" zoomScaleNormal="55" workbookViewId="0">
      <selection activeCell="R104" sqref="R104"/>
    </sheetView>
  </sheetViews>
  <sheetFormatPr defaultRowHeight="14.4" x14ac:dyDescent="0.3"/>
  <cols>
    <col min="2" max="2" width="94.88671875" bestFit="1" customWidth="1"/>
    <col min="3" max="3" width="61.88671875" bestFit="1" customWidth="1"/>
    <col min="4" max="4" width="11.88671875" bestFit="1" customWidth="1"/>
    <col min="5" max="5" width="48.109375" bestFit="1" customWidth="1"/>
    <col min="6" max="6" width="14.109375" customWidth="1"/>
    <col min="7" max="7" width="40.109375" customWidth="1"/>
    <col min="8" max="8" width="59" bestFit="1" customWidth="1"/>
    <col min="9" max="9" width="9" bestFit="1" customWidth="1"/>
    <col min="10" max="10" width="17.44140625" customWidth="1"/>
    <col min="11" max="13" width="9" bestFit="1" customWidth="1"/>
    <col min="14" max="14" width="11" bestFit="1" customWidth="1"/>
    <col min="15" max="15" width="14.21875" bestFit="1" customWidth="1"/>
    <col min="16" max="16" width="19.5546875" bestFit="1" customWidth="1"/>
    <col min="17" max="17" width="28.88671875" bestFit="1" customWidth="1"/>
    <col min="18" max="18" width="59.6640625" bestFit="1" customWidth="1"/>
    <col min="19" max="19" width="11" bestFit="1" customWidth="1"/>
    <col min="20" max="20" width="23.44140625" bestFit="1" customWidth="1"/>
    <col min="21" max="21" width="29.5546875" bestFit="1" customWidth="1"/>
    <col min="22" max="22" width="15.88671875" bestFit="1" customWidth="1"/>
    <col min="23" max="23" width="28" bestFit="1" customWidth="1"/>
    <col min="24" max="24" width="20" bestFit="1" customWidth="1"/>
    <col min="25" max="25" width="26.44140625" bestFit="1" customWidth="1"/>
    <col min="26" max="26" width="29.6640625" bestFit="1" customWidth="1"/>
    <col min="27" max="27" width="9" bestFit="1" customWidth="1"/>
    <col min="28" max="28" width="12" bestFit="1" customWidth="1"/>
    <col min="29" max="29" width="11" bestFit="1" customWidth="1"/>
    <col min="30" max="33" width="12" bestFit="1" customWidth="1"/>
    <col min="34" max="34" width="10" bestFit="1" customWidth="1"/>
    <col min="35" max="35" width="11" bestFit="1" customWidth="1"/>
    <col min="36" max="39" width="12" bestFit="1" customWidth="1"/>
    <col min="40" max="41" width="9" bestFit="1" customWidth="1"/>
  </cols>
  <sheetData>
    <row r="13" spans="2:26" ht="15" thickBot="1" x14ac:dyDescent="0.35"/>
    <row r="14" spans="2:26" ht="14.55" customHeight="1" x14ac:dyDescent="0.3">
      <c r="B14" s="200" t="s">
        <v>198</v>
      </c>
      <c r="C14" s="201"/>
      <c r="D14" s="201"/>
      <c r="E14" s="201"/>
      <c r="F14" s="201"/>
      <c r="G14" s="201"/>
      <c r="H14" s="202"/>
      <c r="O14" s="206" t="s">
        <v>199</v>
      </c>
      <c r="P14" s="207"/>
      <c r="Q14" s="207"/>
      <c r="R14" s="207"/>
      <c r="S14" s="207"/>
      <c r="T14" s="207"/>
      <c r="U14" s="207"/>
      <c r="V14" s="207"/>
      <c r="W14" s="207"/>
      <c r="X14" s="207"/>
      <c r="Y14" s="207"/>
      <c r="Z14" s="208"/>
    </row>
    <row r="15" spans="2:26" ht="15" customHeight="1" thickBot="1" x14ac:dyDescent="0.35">
      <c r="B15" s="203"/>
      <c r="C15" s="204"/>
      <c r="D15" s="204"/>
      <c r="E15" s="204"/>
      <c r="F15" s="204"/>
      <c r="G15" s="204"/>
      <c r="H15" s="205"/>
      <c r="O15" s="209"/>
      <c r="P15" s="210"/>
      <c r="Q15" s="210"/>
      <c r="R15" s="210"/>
      <c r="S15" s="210"/>
      <c r="T15" s="210"/>
      <c r="U15" s="210"/>
      <c r="V15" s="210"/>
      <c r="W15" s="210"/>
      <c r="X15" s="210"/>
      <c r="Y15" s="210"/>
      <c r="Z15" s="211"/>
    </row>
    <row r="16" spans="2:26" ht="15" customHeight="1" thickBot="1" x14ac:dyDescent="0.35">
      <c r="B16" s="41" t="s">
        <v>0</v>
      </c>
      <c r="C16" s="37" t="s">
        <v>1</v>
      </c>
      <c r="D16" s="37" t="s">
        <v>2</v>
      </c>
      <c r="E16" s="37" t="s">
        <v>42</v>
      </c>
      <c r="F16" s="37" t="s">
        <v>43</v>
      </c>
      <c r="G16" s="37" t="s">
        <v>44</v>
      </c>
      <c r="H16" s="42" t="s">
        <v>66</v>
      </c>
      <c r="O16" s="89" t="s">
        <v>200</v>
      </c>
      <c r="P16" s="90" t="s">
        <v>195</v>
      </c>
      <c r="Q16" s="90" t="s">
        <v>196</v>
      </c>
      <c r="R16" s="90" t="s">
        <v>123</v>
      </c>
      <c r="S16" s="90" t="s">
        <v>1</v>
      </c>
      <c r="T16" s="90" t="s">
        <v>204</v>
      </c>
      <c r="U16" s="90" t="s">
        <v>201</v>
      </c>
      <c r="V16" s="91" t="s">
        <v>126</v>
      </c>
      <c r="W16" s="90" t="s">
        <v>202</v>
      </c>
      <c r="X16" s="90" t="s">
        <v>73</v>
      </c>
      <c r="Y16" s="90" t="s">
        <v>203</v>
      </c>
      <c r="Z16" s="91" t="s">
        <v>342</v>
      </c>
    </row>
    <row r="17" spans="2:26" x14ac:dyDescent="0.3">
      <c r="B17" s="10" t="s">
        <v>372</v>
      </c>
      <c r="C17" s="11" t="s">
        <v>32</v>
      </c>
      <c r="D17" s="11">
        <v>1.7647351920000001</v>
      </c>
      <c r="E17" s="11">
        <v>25</v>
      </c>
      <c r="F17" s="11">
        <f>E17*D17</f>
        <v>44.1183798</v>
      </c>
      <c r="G17" s="11" t="s">
        <v>58</v>
      </c>
      <c r="H17" s="12" t="s">
        <v>374</v>
      </c>
      <c r="O17" s="38" t="s">
        <v>343</v>
      </c>
      <c r="P17" s="38" t="s">
        <v>197</v>
      </c>
      <c r="Q17" s="38" t="s">
        <v>70</v>
      </c>
      <c r="R17" s="38">
        <v>61</v>
      </c>
      <c r="S17" s="38" t="s">
        <v>344</v>
      </c>
      <c r="T17" s="38" t="s">
        <v>345</v>
      </c>
      <c r="U17" s="38" t="s">
        <v>346</v>
      </c>
      <c r="V17" s="38">
        <v>1.2</v>
      </c>
      <c r="W17" s="38" t="s">
        <v>347</v>
      </c>
      <c r="X17" s="38">
        <v>10</v>
      </c>
      <c r="Y17" s="38" t="s">
        <v>348</v>
      </c>
      <c r="Z17" s="38" t="s">
        <v>349</v>
      </c>
    </row>
    <row r="18" spans="2:26" x14ac:dyDescent="0.3">
      <c r="B18" s="10" t="s">
        <v>271</v>
      </c>
      <c r="C18" s="11" t="s">
        <v>32</v>
      </c>
      <c r="D18" s="11">
        <v>2.7000000000000001E-3</v>
      </c>
      <c r="E18" s="11">
        <v>13.6</v>
      </c>
      <c r="F18" s="11">
        <f t="shared" ref="F18:F60" si="0">E18*D18</f>
        <v>3.6720000000000003E-2</v>
      </c>
      <c r="G18" s="11" t="s">
        <v>57</v>
      </c>
      <c r="H18" s="12" t="s">
        <v>61</v>
      </c>
    </row>
    <row r="19" spans="2:26" x14ac:dyDescent="0.3">
      <c r="B19" s="10" t="s">
        <v>275</v>
      </c>
      <c r="C19" s="11" t="s">
        <v>32</v>
      </c>
      <c r="D19" s="11">
        <v>1.32E-2</v>
      </c>
      <c r="E19" s="11">
        <v>14.5</v>
      </c>
      <c r="F19" s="11">
        <f t="shared" si="0"/>
        <v>0.19139999999999999</v>
      </c>
      <c r="G19" s="11" t="s">
        <v>53</v>
      </c>
      <c r="H19" s="12" t="s">
        <v>135</v>
      </c>
    </row>
    <row r="20" spans="2:26" x14ac:dyDescent="0.3">
      <c r="B20" s="10" t="s">
        <v>100</v>
      </c>
      <c r="C20" s="11" t="s">
        <v>32</v>
      </c>
      <c r="D20" s="11">
        <v>9.5000000000000001E-2</v>
      </c>
      <c r="E20" s="11">
        <v>14.5</v>
      </c>
      <c r="F20" s="11">
        <f t="shared" si="0"/>
        <v>1.3774999999999999</v>
      </c>
      <c r="G20" s="11" t="s">
        <v>53</v>
      </c>
      <c r="H20" s="12" t="s">
        <v>135</v>
      </c>
    </row>
    <row r="21" spans="2:26" x14ac:dyDescent="0.3">
      <c r="B21" s="10" t="s">
        <v>336</v>
      </c>
      <c r="C21" s="11" t="s">
        <v>32</v>
      </c>
      <c r="D21" s="11">
        <v>5.4999999999999997E-3</v>
      </c>
      <c r="E21" s="11">
        <v>14.5</v>
      </c>
      <c r="F21" s="11">
        <f t="shared" si="0"/>
        <v>7.9750000000000001E-2</v>
      </c>
      <c r="G21" s="11" t="s">
        <v>53</v>
      </c>
      <c r="H21" s="12" t="s">
        <v>135</v>
      </c>
    </row>
    <row r="22" spans="2:26" x14ac:dyDescent="0.3">
      <c r="B22" s="10" t="s">
        <v>99</v>
      </c>
      <c r="C22" s="11" t="s">
        <v>32</v>
      </c>
      <c r="D22" s="11">
        <v>0.71599999999999997</v>
      </c>
      <c r="E22" s="11">
        <v>14.5</v>
      </c>
      <c r="F22" s="11">
        <f t="shared" si="0"/>
        <v>10.382</v>
      </c>
      <c r="G22" s="11" t="s">
        <v>53</v>
      </c>
      <c r="H22" s="12" t="s">
        <v>136</v>
      </c>
    </row>
    <row r="23" spans="2:26" x14ac:dyDescent="0.3">
      <c r="B23" s="10" t="s">
        <v>41</v>
      </c>
      <c r="C23" s="11" t="s">
        <v>32</v>
      </c>
      <c r="D23" s="11">
        <v>0.25792359999999998</v>
      </c>
      <c r="E23" s="11">
        <v>14.5</v>
      </c>
      <c r="F23" s="11">
        <f t="shared" si="0"/>
        <v>3.7398921999999994</v>
      </c>
      <c r="G23" s="11" t="s">
        <v>53</v>
      </c>
      <c r="H23" s="12" t="s">
        <v>63</v>
      </c>
    </row>
    <row r="24" spans="2:26" x14ac:dyDescent="0.3">
      <c r="B24" s="10" t="s">
        <v>36</v>
      </c>
      <c r="C24" s="11" t="s">
        <v>32</v>
      </c>
      <c r="D24" s="12">
        <v>9.2750309999999985</v>
      </c>
      <c r="E24" s="11">
        <v>22.4</v>
      </c>
      <c r="F24" s="11">
        <f t="shared" si="0"/>
        <v>207.76069439999995</v>
      </c>
      <c r="G24" s="11" t="s">
        <v>56</v>
      </c>
      <c r="H24" s="12" t="s">
        <v>59</v>
      </c>
    </row>
    <row r="25" spans="2:26" x14ac:dyDescent="0.3">
      <c r="B25" s="10" t="s">
        <v>229</v>
      </c>
      <c r="C25" s="11" t="s">
        <v>32</v>
      </c>
      <c r="D25" s="12">
        <v>4.2091045920000001</v>
      </c>
      <c r="E25" s="11">
        <v>14.5</v>
      </c>
      <c r="F25" s="11">
        <f t="shared" si="0"/>
        <v>61.032016584000004</v>
      </c>
      <c r="G25" s="11" t="s">
        <v>53</v>
      </c>
      <c r="H25" s="12" t="s">
        <v>59</v>
      </c>
    </row>
    <row r="26" spans="2:26" x14ac:dyDescent="0.3">
      <c r="B26" s="10" t="s">
        <v>337</v>
      </c>
      <c r="C26" s="11" t="s">
        <v>32</v>
      </c>
      <c r="D26" s="11">
        <v>5.4000000000000003E-3</v>
      </c>
      <c r="E26" s="11">
        <v>13.6</v>
      </c>
      <c r="F26" s="11">
        <f t="shared" si="0"/>
        <v>7.3440000000000005E-2</v>
      </c>
      <c r="G26" s="11" t="s">
        <v>57</v>
      </c>
      <c r="H26" s="12" t="s">
        <v>61</v>
      </c>
    </row>
    <row r="27" spans="2:26" x14ac:dyDescent="0.3">
      <c r="B27" s="10" t="s">
        <v>40</v>
      </c>
      <c r="C27" s="11" t="s">
        <v>32</v>
      </c>
      <c r="D27" s="11">
        <v>21.33</v>
      </c>
      <c r="E27" s="11">
        <v>19</v>
      </c>
      <c r="F27" s="11">
        <f t="shared" si="0"/>
        <v>405.27</v>
      </c>
      <c r="G27" s="11" t="s">
        <v>58</v>
      </c>
      <c r="H27" s="12" t="s">
        <v>65</v>
      </c>
    </row>
    <row r="28" spans="2:26" x14ac:dyDescent="0.3">
      <c r="B28" s="10" t="s">
        <v>39</v>
      </c>
      <c r="C28" s="11" t="s">
        <v>32</v>
      </c>
      <c r="D28" s="11">
        <v>37.92</v>
      </c>
      <c r="E28" s="11">
        <v>14.5</v>
      </c>
      <c r="F28" s="11">
        <f t="shared" si="0"/>
        <v>549.84</v>
      </c>
      <c r="G28" s="11" t="s">
        <v>53</v>
      </c>
      <c r="H28" s="12" t="s">
        <v>64</v>
      </c>
    </row>
    <row r="29" spans="2:26" x14ac:dyDescent="0.3">
      <c r="B29" s="10" t="s">
        <v>272</v>
      </c>
      <c r="C29" s="11" t="s">
        <v>32</v>
      </c>
      <c r="D29" s="11">
        <v>1.4E-3</v>
      </c>
      <c r="E29" s="11">
        <v>13.6</v>
      </c>
      <c r="F29" s="11">
        <f t="shared" si="0"/>
        <v>1.9039999999999998E-2</v>
      </c>
      <c r="G29" s="11" t="s">
        <v>57</v>
      </c>
      <c r="H29" s="12" t="s">
        <v>61</v>
      </c>
    </row>
    <row r="30" spans="2:26" x14ac:dyDescent="0.3">
      <c r="B30" s="10" t="s">
        <v>368</v>
      </c>
      <c r="C30" s="11" t="s">
        <v>32</v>
      </c>
      <c r="D30" s="11">
        <v>8.199999999999999E-3</v>
      </c>
      <c r="E30" s="11">
        <v>13.6</v>
      </c>
      <c r="F30" s="11">
        <f t="shared" si="0"/>
        <v>0.11151999999999998</v>
      </c>
      <c r="G30" s="11" t="s">
        <v>57</v>
      </c>
      <c r="H30" s="12" t="s">
        <v>138</v>
      </c>
    </row>
    <row r="31" spans="2:26" x14ac:dyDescent="0.3">
      <c r="B31" s="10" t="s">
        <v>369</v>
      </c>
      <c r="C31" s="11" t="s">
        <v>32</v>
      </c>
      <c r="D31" s="11">
        <v>3.4500000000000004E-3</v>
      </c>
      <c r="E31" s="11">
        <v>13.6</v>
      </c>
      <c r="F31" s="11">
        <f t="shared" si="0"/>
        <v>4.6920000000000003E-2</v>
      </c>
      <c r="G31" s="11" t="s">
        <v>57</v>
      </c>
      <c r="H31" s="12" t="s">
        <v>138</v>
      </c>
    </row>
    <row r="32" spans="2:26" x14ac:dyDescent="0.3">
      <c r="B32" s="10" t="s">
        <v>358</v>
      </c>
      <c r="C32" s="11" t="s">
        <v>32</v>
      </c>
      <c r="D32" s="11">
        <v>8.1299999999999997E-2</v>
      </c>
      <c r="E32" s="11">
        <v>13.6</v>
      </c>
      <c r="F32" s="11">
        <f t="shared" si="0"/>
        <v>1.10568</v>
      </c>
      <c r="G32" s="11" t="s">
        <v>57</v>
      </c>
      <c r="H32" s="12" t="s">
        <v>138</v>
      </c>
    </row>
    <row r="33" spans="2:10" x14ac:dyDescent="0.3">
      <c r="B33" s="10" t="s">
        <v>81</v>
      </c>
      <c r="C33" s="11" t="s">
        <v>32</v>
      </c>
      <c r="D33" s="11">
        <v>2.5999999999999999E-3</v>
      </c>
      <c r="E33" s="11">
        <v>14.5</v>
      </c>
      <c r="F33" s="11">
        <f t="shared" si="0"/>
        <v>3.7699999999999997E-2</v>
      </c>
      <c r="G33" s="11" t="s">
        <v>53</v>
      </c>
      <c r="H33" s="12" t="s">
        <v>135</v>
      </c>
    </row>
    <row r="34" spans="2:10" x14ac:dyDescent="0.3">
      <c r="B34" s="10" t="s">
        <v>154</v>
      </c>
      <c r="C34" s="11" t="s">
        <v>32</v>
      </c>
      <c r="D34" s="11">
        <v>3.5999999999999997E-2</v>
      </c>
      <c r="E34" s="11">
        <v>22.4</v>
      </c>
      <c r="F34" s="11">
        <f t="shared" si="0"/>
        <v>0.80639999999999989</v>
      </c>
      <c r="G34" s="11" t="s">
        <v>56</v>
      </c>
      <c r="H34" s="12" t="s">
        <v>155</v>
      </c>
    </row>
    <row r="35" spans="2:10" x14ac:dyDescent="0.3">
      <c r="B35" s="10" t="s">
        <v>101</v>
      </c>
      <c r="C35" s="11" t="s">
        <v>32</v>
      </c>
      <c r="D35" s="11">
        <v>0.17899999999999999</v>
      </c>
      <c r="E35" s="11">
        <v>13.6</v>
      </c>
      <c r="F35" s="11">
        <f t="shared" si="0"/>
        <v>2.4343999999999997</v>
      </c>
      <c r="G35" s="11" t="s">
        <v>57</v>
      </c>
      <c r="H35" s="12" t="s">
        <v>137</v>
      </c>
    </row>
    <row r="36" spans="2:10" x14ac:dyDescent="0.3">
      <c r="B36" s="10" t="s">
        <v>273</v>
      </c>
      <c r="C36" s="11" t="s">
        <v>32</v>
      </c>
      <c r="D36" s="11">
        <v>3.9E-2</v>
      </c>
      <c r="E36" s="11">
        <v>22.4</v>
      </c>
      <c r="F36" s="11">
        <f t="shared" si="0"/>
        <v>0.87359999999999993</v>
      </c>
      <c r="G36" s="11" t="s">
        <v>56</v>
      </c>
      <c r="H36" s="12" t="s">
        <v>59</v>
      </c>
      <c r="I36" s="13"/>
      <c r="J36" s="13"/>
    </row>
    <row r="37" spans="2:10" x14ac:dyDescent="0.3">
      <c r="B37" s="10" t="s">
        <v>31</v>
      </c>
      <c r="C37" s="11" t="s">
        <v>32</v>
      </c>
      <c r="D37" s="11">
        <v>3.0222072</v>
      </c>
      <c r="E37" s="11">
        <v>14.5</v>
      </c>
      <c r="F37" s="11">
        <f t="shared" si="0"/>
        <v>43.822004399999997</v>
      </c>
      <c r="G37" s="11" t="s">
        <v>53</v>
      </c>
      <c r="H37" s="12" t="s">
        <v>59</v>
      </c>
      <c r="I37" s="13"/>
      <c r="J37" s="13"/>
    </row>
    <row r="38" spans="2:10" x14ac:dyDescent="0.3">
      <c r="B38" s="10" t="s">
        <v>277</v>
      </c>
      <c r="C38" s="11" t="s">
        <v>32</v>
      </c>
      <c r="D38" s="11">
        <v>17.158236899999999</v>
      </c>
      <c r="E38" s="11">
        <v>14.7</v>
      </c>
      <c r="F38" s="11">
        <f t="shared" si="0"/>
        <v>252.22608242999996</v>
      </c>
      <c r="G38" s="11" t="s">
        <v>54</v>
      </c>
      <c r="H38" s="12" t="s">
        <v>60</v>
      </c>
      <c r="I38" s="13"/>
      <c r="J38" s="13"/>
    </row>
    <row r="39" spans="2:10" x14ac:dyDescent="0.3">
      <c r="B39" s="10" t="s">
        <v>233</v>
      </c>
      <c r="C39" s="11" t="s">
        <v>32</v>
      </c>
      <c r="D39" s="11">
        <v>9.5255875000000004E-2</v>
      </c>
      <c r="E39" s="11">
        <v>13.6</v>
      </c>
      <c r="F39" s="11">
        <f t="shared" si="0"/>
        <v>1.2954798999999999</v>
      </c>
      <c r="G39" s="11" t="s">
        <v>57</v>
      </c>
      <c r="H39" s="12" t="s">
        <v>137</v>
      </c>
      <c r="I39" s="13"/>
      <c r="J39" s="13"/>
    </row>
    <row r="40" spans="2:10" ht="15" customHeight="1" x14ac:dyDescent="0.3">
      <c r="B40" s="10" t="s">
        <v>78</v>
      </c>
      <c r="C40" s="11" t="s">
        <v>32</v>
      </c>
      <c r="D40" s="11">
        <v>1.1999999999999999E-3</v>
      </c>
      <c r="E40" s="11">
        <v>13.6</v>
      </c>
      <c r="F40" s="11">
        <f t="shared" si="0"/>
        <v>1.6319999999999998E-2</v>
      </c>
      <c r="G40" s="11" t="s">
        <v>57</v>
      </c>
      <c r="H40" s="12" t="s">
        <v>61</v>
      </c>
      <c r="I40" s="13"/>
      <c r="J40" s="13"/>
    </row>
    <row r="41" spans="2:10" ht="15" customHeight="1" x14ac:dyDescent="0.3">
      <c r="B41" s="10" t="s">
        <v>80</v>
      </c>
      <c r="C41" s="11" t="s">
        <v>32</v>
      </c>
      <c r="D41" s="11">
        <v>8.0000000000000004E-4</v>
      </c>
      <c r="E41" s="11">
        <v>13.6</v>
      </c>
      <c r="F41" s="11">
        <f t="shared" si="0"/>
        <v>1.0880000000000001E-2</v>
      </c>
      <c r="G41" s="11" t="s">
        <v>57</v>
      </c>
      <c r="H41" s="12" t="s">
        <v>61</v>
      </c>
      <c r="I41" s="13"/>
      <c r="J41" s="13"/>
    </row>
    <row r="42" spans="2:10" ht="15" customHeight="1" x14ac:dyDescent="0.3">
      <c r="B42" s="10" t="s">
        <v>232</v>
      </c>
      <c r="C42" s="11" t="s">
        <v>32</v>
      </c>
      <c r="D42" s="11">
        <v>0.2110284</v>
      </c>
      <c r="E42" s="11">
        <v>13.6</v>
      </c>
      <c r="F42" s="11">
        <f t="shared" si="0"/>
        <v>2.8699862399999998</v>
      </c>
      <c r="G42" s="11" t="s">
        <v>57</v>
      </c>
      <c r="H42" s="12" t="s">
        <v>61</v>
      </c>
      <c r="I42" s="13"/>
      <c r="J42" s="13"/>
    </row>
    <row r="43" spans="2:10" ht="15" customHeight="1" x14ac:dyDescent="0.3">
      <c r="B43" s="10" t="s">
        <v>234</v>
      </c>
      <c r="C43" s="11" t="s">
        <v>32</v>
      </c>
      <c r="D43" s="11">
        <v>0.58960999999999997</v>
      </c>
      <c r="E43" s="11">
        <v>22.4</v>
      </c>
      <c r="F43" s="11">
        <f t="shared" si="0"/>
        <v>13.207263999999999</v>
      </c>
      <c r="G43" s="11" t="s">
        <v>56</v>
      </c>
      <c r="H43" s="12" t="s">
        <v>59</v>
      </c>
      <c r="I43" s="13"/>
      <c r="J43" s="13"/>
    </row>
    <row r="44" spans="2:10" ht="15" customHeight="1" x14ac:dyDescent="0.3">
      <c r="B44" s="10" t="s">
        <v>35</v>
      </c>
      <c r="C44" s="11" t="s">
        <v>32</v>
      </c>
      <c r="D44" s="11">
        <v>1.1792199999999999E-2</v>
      </c>
      <c r="E44" s="11">
        <v>13.6</v>
      </c>
      <c r="F44" s="11">
        <f t="shared" si="0"/>
        <v>0.16037391999999998</v>
      </c>
      <c r="G44" s="11" t="s">
        <v>57</v>
      </c>
      <c r="H44" s="12" t="s">
        <v>61</v>
      </c>
      <c r="I44" s="13"/>
      <c r="J44" s="13"/>
    </row>
    <row r="45" spans="2:10" ht="15" customHeight="1" x14ac:dyDescent="0.3">
      <c r="B45" s="10" t="s">
        <v>266</v>
      </c>
      <c r="C45" s="11" t="s">
        <v>32</v>
      </c>
      <c r="D45" s="11">
        <v>1.6299999999999999E-2</v>
      </c>
      <c r="E45" s="11">
        <v>13.6</v>
      </c>
      <c r="F45" s="11">
        <f t="shared" si="0"/>
        <v>0.22167999999999996</v>
      </c>
      <c r="G45" s="11" t="s">
        <v>57</v>
      </c>
      <c r="H45" s="12" t="s">
        <v>138</v>
      </c>
      <c r="I45" s="13"/>
      <c r="J45" s="13"/>
    </row>
    <row r="46" spans="2:10" ht="15" customHeight="1" x14ac:dyDescent="0.3">
      <c r="B46" s="10" t="s">
        <v>283</v>
      </c>
      <c r="C46" s="11" t="s">
        <v>32</v>
      </c>
      <c r="D46" s="11">
        <v>0.28301280000000001</v>
      </c>
      <c r="E46" s="11">
        <v>14.5</v>
      </c>
      <c r="F46" s="11">
        <f t="shared" si="0"/>
        <v>4.1036856000000004</v>
      </c>
      <c r="G46" s="11" t="s">
        <v>53</v>
      </c>
      <c r="H46" s="12" t="s">
        <v>63</v>
      </c>
      <c r="I46" s="13"/>
      <c r="J46" s="13"/>
    </row>
    <row r="47" spans="2:10" ht="15" customHeight="1" x14ac:dyDescent="0.3">
      <c r="B47" s="10" t="s">
        <v>213</v>
      </c>
      <c r="C47" s="11" t="s">
        <v>32</v>
      </c>
      <c r="D47" s="11">
        <v>1.0991063000000001E-2</v>
      </c>
      <c r="E47" s="11">
        <v>14.5</v>
      </c>
      <c r="F47" s="11">
        <f t="shared" si="0"/>
        <v>0.1593704135</v>
      </c>
      <c r="G47" s="11" t="s">
        <v>53</v>
      </c>
      <c r="H47" s="12" t="s">
        <v>63</v>
      </c>
      <c r="I47" s="13"/>
      <c r="J47" s="13"/>
    </row>
    <row r="48" spans="2:10" ht="15" customHeight="1" x14ac:dyDescent="0.3">
      <c r="B48" s="10" t="s">
        <v>231</v>
      </c>
      <c r="C48" s="11" t="s">
        <v>32</v>
      </c>
      <c r="D48" s="11">
        <v>1.5684800000000001</v>
      </c>
      <c r="E48" s="11">
        <v>14.7</v>
      </c>
      <c r="F48" s="11">
        <f t="shared" si="0"/>
        <v>23.056656</v>
      </c>
      <c r="G48" s="11" t="s">
        <v>54</v>
      </c>
      <c r="H48" s="12" t="s">
        <v>338</v>
      </c>
      <c r="I48" s="13"/>
      <c r="J48" s="13"/>
    </row>
    <row r="49" spans="2:38" ht="15" customHeight="1" x14ac:dyDescent="0.3">
      <c r="B49" s="10" t="s">
        <v>268</v>
      </c>
      <c r="C49" s="11" t="s">
        <v>32</v>
      </c>
      <c r="D49" s="11">
        <v>1E-3</v>
      </c>
      <c r="E49" s="11">
        <v>14.5</v>
      </c>
      <c r="F49" s="11">
        <f t="shared" si="0"/>
        <v>1.4500000000000001E-2</v>
      </c>
      <c r="G49" s="11" t="s">
        <v>53</v>
      </c>
      <c r="H49" s="12" t="s">
        <v>135</v>
      </c>
      <c r="I49" s="13"/>
      <c r="J49" s="13"/>
    </row>
    <row r="50" spans="2:38" ht="15" customHeight="1" x14ac:dyDescent="0.3">
      <c r="B50" s="10" t="s">
        <v>83</v>
      </c>
      <c r="C50" s="11" t="s">
        <v>32</v>
      </c>
      <c r="D50" s="11">
        <v>2.9999999999999997E-4</v>
      </c>
      <c r="E50" s="11">
        <v>14.5</v>
      </c>
      <c r="F50" s="11">
        <f t="shared" si="0"/>
        <v>4.3499999999999997E-3</v>
      </c>
      <c r="G50" s="11" t="s">
        <v>53</v>
      </c>
      <c r="H50" s="12" t="s">
        <v>135</v>
      </c>
      <c r="I50" s="13"/>
      <c r="J50" s="13"/>
    </row>
    <row r="51" spans="2:38" ht="15" customHeight="1" x14ac:dyDescent="0.3">
      <c r="B51" s="10" t="s">
        <v>230</v>
      </c>
      <c r="C51" s="11" t="s">
        <v>32</v>
      </c>
      <c r="D51" s="11">
        <v>2.8020299999999998</v>
      </c>
      <c r="E51" s="11">
        <v>13.6</v>
      </c>
      <c r="F51" s="11">
        <f t="shared" si="0"/>
        <v>38.107607999999999</v>
      </c>
      <c r="G51" s="11" t="s">
        <v>57</v>
      </c>
      <c r="H51" s="12" t="s">
        <v>61</v>
      </c>
      <c r="I51" s="13"/>
      <c r="J51" s="13"/>
    </row>
    <row r="52" spans="2:38" ht="15" customHeight="1" x14ac:dyDescent="0.3">
      <c r="B52" s="10" t="s">
        <v>286</v>
      </c>
      <c r="C52" s="11" t="s">
        <v>32</v>
      </c>
      <c r="D52" s="11">
        <v>2.4035000000000002</v>
      </c>
      <c r="E52" s="11">
        <v>13.6</v>
      </c>
      <c r="F52" s="11">
        <f t="shared" si="0"/>
        <v>32.687600000000003</v>
      </c>
      <c r="G52" s="11" t="s">
        <v>57</v>
      </c>
      <c r="H52" s="12" t="s">
        <v>139</v>
      </c>
      <c r="I52" s="13"/>
      <c r="J52" s="13"/>
    </row>
    <row r="53" spans="2:38" ht="15" customHeight="1" x14ac:dyDescent="0.3">
      <c r="B53" s="10" t="s">
        <v>274</v>
      </c>
      <c r="C53" s="11" t="s">
        <v>32</v>
      </c>
      <c r="D53" s="11">
        <v>2.0000000000000001E-4</v>
      </c>
      <c r="E53" s="11">
        <v>13.6</v>
      </c>
      <c r="F53" s="11">
        <f t="shared" si="0"/>
        <v>2.7200000000000002E-3</v>
      </c>
      <c r="G53" s="11" t="s">
        <v>57</v>
      </c>
      <c r="H53" s="12" t="s">
        <v>139</v>
      </c>
      <c r="I53" s="13"/>
      <c r="J53" s="13"/>
    </row>
    <row r="54" spans="2:38" ht="14.55" customHeight="1" x14ac:dyDescent="0.3">
      <c r="B54" s="10" t="s">
        <v>276</v>
      </c>
      <c r="C54" s="11" t="s">
        <v>32</v>
      </c>
      <c r="D54" s="11">
        <v>0.43359999999999999</v>
      </c>
      <c r="E54" s="11">
        <v>14.5</v>
      </c>
      <c r="F54" s="11">
        <f t="shared" si="0"/>
        <v>6.2871999999999995</v>
      </c>
      <c r="G54" s="11" t="s">
        <v>53</v>
      </c>
      <c r="H54" s="12" t="s">
        <v>339</v>
      </c>
      <c r="I54" s="13"/>
      <c r="J54" s="13"/>
    </row>
    <row r="55" spans="2:38" x14ac:dyDescent="0.3">
      <c r="B55" s="10" t="s">
        <v>340</v>
      </c>
      <c r="C55" s="11" t="s">
        <v>32</v>
      </c>
      <c r="D55" s="11">
        <v>1.2999999999999999E-3</v>
      </c>
      <c r="E55" s="11">
        <v>13.6</v>
      </c>
      <c r="F55" s="11">
        <f t="shared" si="0"/>
        <v>1.7679999999999998E-2</v>
      </c>
      <c r="G55" s="11" t="s">
        <v>57</v>
      </c>
      <c r="H55" s="12" t="s">
        <v>61</v>
      </c>
      <c r="I55" s="13"/>
      <c r="J55" s="13"/>
    </row>
    <row r="56" spans="2:38" x14ac:dyDescent="0.3">
      <c r="B56" s="10" t="s">
        <v>341</v>
      </c>
      <c r="C56" s="11" t="s">
        <v>32</v>
      </c>
      <c r="D56" s="11">
        <v>1.2999999999999999E-3</v>
      </c>
      <c r="E56" s="11">
        <v>13.6</v>
      </c>
      <c r="F56" s="11">
        <f t="shared" si="0"/>
        <v>1.7679999999999998E-2</v>
      </c>
      <c r="G56" s="11" t="s">
        <v>57</v>
      </c>
      <c r="H56" s="12" t="s">
        <v>61</v>
      </c>
      <c r="I56" s="13"/>
      <c r="J56" s="13"/>
    </row>
    <row r="57" spans="2:38" x14ac:dyDescent="0.3">
      <c r="B57" s="10" t="s">
        <v>34</v>
      </c>
      <c r="C57" s="11" t="s">
        <v>32</v>
      </c>
      <c r="D57" s="11">
        <v>0.471688</v>
      </c>
      <c r="E57" s="11">
        <v>13.6</v>
      </c>
      <c r="F57" s="11">
        <f t="shared" si="0"/>
        <v>6.4149567999999997</v>
      </c>
      <c r="G57" s="11" t="s">
        <v>57</v>
      </c>
      <c r="H57" s="12" t="s">
        <v>62</v>
      </c>
      <c r="I57" s="13"/>
      <c r="J57" s="13"/>
    </row>
    <row r="58" spans="2:38" x14ac:dyDescent="0.3">
      <c r="B58" s="10" t="s">
        <v>288</v>
      </c>
      <c r="C58" s="11" t="s">
        <v>32</v>
      </c>
      <c r="D58" s="11">
        <v>3.0499999999999999E-2</v>
      </c>
      <c r="E58" s="11">
        <v>13.6</v>
      </c>
      <c r="F58" s="11">
        <f t="shared" si="0"/>
        <v>0.4148</v>
      </c>
      <c r="G58" s="11" t="s">
        <v>57</v>
      </c>
      <c r="H58" s="12" t="s">
        <v>139</v>
      </c>
      <c r="I58" s="13"/>
      <c r="J58" s="13"/>
    </row>
    <row r="59" spans="2:38" ht="14.55" customHeight="1" x14ac:dyDescent="0.3">
      <c r="B59" s="10" t="s">
        <v>247</v>
      </c>
      <c r="C59" s="11" t="s">
        <v>32</v>
      </c>
      <c r="D59" s="11">
        <v>2.24E-2</v>
      </c>
      <c r="E59" s="11">
        <v>13.6</v>
      </c>
      <c r="F59" s="11">
        <f t="shared" si="0"/>
        <v>0.30463999999999997</v>
      </c>
      <c r="G59" s="11" t="s">
        <v>57</v>
      </c>
      <c r="H59" s="12" t="s">
        <v>137</v>
      </c>
    </row>
    <row r="60" spans="2:38" ht="15" thickBot="1" x14ac:dyDescent="0.35">
      <c r="B60" s="92" t="s">
        <v>38</v>
      </c>
      <c r="C60" s="93" t="s">
        <v>32</v>
      </c>
      <c r="D60" s="93">
        <v>0.28890890000000002</v>
      </c>
      <c r="E60" s="93">
        <v>13.6</v>
      </c>
      <c r="F60" s="11">
        <f t="shared" si="0"/>
        <v>3.9291610400000003</v>
      </c>
      <c r="G60" s="93" t="s">
        <v>57</v>
      </c>
      <c r="H60" s="94" t="s">
        <v>61</v>
      </c>
    </row>
    <row r="63" spans="2:38" ht="15" thickBot="1" x14ac:dyDescent="0.35"/>
    <row r="64" spans="2:38" x14ac:dyDescent="0.3">
      <c r="B64" s="130" t="s">
        <v>544</v>
      </c>
      <c r="C64" s="56" t="s">
        <v>430</v>
      </c>
      <c r="D64" s="56" t="s">
        <v>431</v>
      </c>
      <c r="E64" s="56" t="s">
        <v>432</v>
      </c>
      <c r="F64" s="56" t="s">
        <v>433</v>
      </c>
      <c r="G64" s="56" t="s">
        <v>434</v>
      </c>
      <c r="H64" s="56" t="s">
        <v>435</v>
      </c>
      <c r="I64" s="56" t="s">
        <v>436</v>
      </c>
      <c r="J64" s="56" t="s">
        <v>437</v>
      </c>
      <c r="K64" s="56" t="s">
        <v>438</v>
      </c>
      <c r="L64" s="56" t="s">
        <v>439</v>
      </c>
      <c r="M64" s="56" t="s">
        <v>440</v>
      </c>
      <c r="N64" s="56" t="s">
        <v>441</v>
      </c>
      <c r="O64" s="56" t="s">
        <v>442</v>
      </c>
      <c r="P64" s="56" t="s">
        <v>443</v>
      </c>
      <c r="Q64" s="56" t="s">
        <v>444</v>
      </c>
      <c r="R64" s="56" t="s">
        <v>445</v>
      </c>
      <c r="S64" s="56" t="s">
        <v>446</v>
      </c>
      <c r="T64" s="56" t="s">
        <v>447</v>
      </c>
      <c r="U64" s="56" t="s">
        <v>448</v>
      </c>
      <c r="V64" s="56" t="s">
        <v>449</v>
      </c>
      <c r="W64" s="56" t="s">
        <v>450</v>
      </c>
      <c r="X64" s="56" t="s">
        <v>451</v>
      </c>
      <c r="Y64" s="56" t="s">
        <v>452</v>
      </c>
      <c r="Z64" s="56" t="s">
        <v>453</v>
      </c>
      <c r="AA64" s="56" t="s">
        <v>454</v>
      </c>
      <c r="AB64" s="56" t="s">
        <v>455</v>
      </c>
      <c r="AC64" s="56" t="s">
        <v>456</v>
      </c>
      <c r="AD64" s="56" t="s">
        <v>457</v>
      </c>
      <c r="AE64" s="56" t="s">
        <v>458</v>
      </c>
      <c r="AF64" s="56" t="s">
        <v>542</v>
      </c>
      <c r="AG64" s="56" t="s">
        <v>536</v>
      </c>
      <c r="AH64" s="56" t="s">
        <v>537</v>
      </c>
      <c r="AI64" s="56" t="s">
        <v>538</v>
      </c>
      <c r="AJ64" s="56" t="s">
        <v>539</v>
      </c>
      <c r="AK64" s="56" t="s">
        <v>540</v>
      </c>
      <c r="AL64" s="57" t="s">
        <v>541</v>
      </c>
    </row>
    <row r="65" spans="2:40" x14ac:dyDescent="0.3">
      <c r="B65" s="131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4"/>
    </row>
    <row r="66" spans="2:40" x14ac:dyDescent="0.3">
      <c r="B66" s="69" t="s">
        <v>518</v>
      </c>
      <c r="C66" s="19">
        <v>0.16300000000000001</v>
      </c>
      <c r="D66" s="19">
        <v>0.16300000000000001</v>
      </c>
      <c r="E66" s="19">
        <v>8.7800000000000006E-5</v>
      </c>
      <c r="F66" s="19">
        <v>5.9700000000000001E-5</v>
      </c>
      <c r="G66" s="19">
        <v>3.7200000000000002E-8</v>
      </c>
      <c r="H66" s="19">
        <v>4.6900000000000002E-4</v>
      </c>
      <c r="I66" s="19">
        <v>1.22E-5</v>
      </c>
      <c r="J66" s="19">
        <v>9.5400000000000001E-5</v>
      </c>
      <c r="K66" s="19">
        <v>1.0399999999999999E-3</v>
      </c>
      <c r="L66" s="19">
        <v>3.9800000000000002E-4</v>
      </c>
      <c r="M66" s="19">
        <v>4.51E-6</v>
      </c>
      <c r="N66" s="19">
        <v>2.48</v>
      </c>
      <c r="O66" s="19">
        <v>1.1299999999999999E-2</v>
      </c>
      <c r="P66" s="19">
        <v>3.5400000000000001E-2</v>
      </c>
      <c r="Q66" s="19">
        <v>3.5400000000000001E-2</v>
      </c>
      <c r="R66" s="19">
        <v>2.48</v>
      </c>
      <c r="S66" s="19">
        <v>2.48</v>
      </c>
      <c r="T66" s="19">
        <v>2.6400000000000002E-4</v>
      </c>
      <c r="U66" s="19"/>
      <c r="V66" s="19"/>
      <c r="W66" s="19"/>
      <c r="X66" s="19">
        <v>0.56999999999999995</v>
      </c>
      <c r="Y66" s="19">
        <v>1.39</v>
      </c>
      <c r="Z66" s="19">
        <v>0.11700000000000001</v>
      </c>
      <c r="AA66" s="19"/>
      <c r="AB66" s="19">
        <v>2.6400000000000001E-11</v>
      </c>
      <c r="AC66" s="19">
        <v>2.9E-11</v>
      </c>
      <c r="AD66" s="19">
        <v>4.05E-10</v>
      </c>
      <c r="AE66" s="19">
        <v>1.4100000000000001E-9</v>
      </c>
      <c r="AF66" s="19">
        <v>7.6799999999999996E-11</v>
      </c>
      <c r="AG66" s="19">
        <v>1.04E-8</v>
      </c>
      <c r="AH66" s="19">
        <v>1.2800000000000001E-2</v>
      </c>
      <c r="AI66" s="19">
        <v>2.08</v>
      </c>
      <c r="AJ66" s="19">
        <v>5.5500000000000002E-11</v>
      </c>
      <c r="AK66" s="19">
        <v>1.8899999999999999E-9</v>
      </c>
      <c r="AL66" s="4">
        <v>1.72</v>
      </c>
    </row>
    <row r="67" spans="2:40" x14ac:dyDescent="0.3">
      <c r="B67" s="135" t="s">
        <v>534</v>
      </c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4"/>
    </row>
    <row r="68" spans="2:40" x14ac:dyDescent="0.3">
      <c r="B68" s="131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4"/>
    </row>
    <row r="69" spans="2:40" ht="15" thickBot="1" x14ac:dyDescent="0.35">
      <c r="B69" s="70" t="s">
        <v>518</v>
      </c>
      <c r="C69" s="72">
        <v>2.02E-5</v>
      </c>
      <c r="D69" s="72">
        <v>2.02E-5</v>
      </c>
      <c r="E69" s="72">
        <v>1.0800000000000001E-8</v>
      </c>
      <c r="F69" s="72">
        <v>7.3799999999999997E-9</v>
      </c>
      <c r="G69" s="72">
        <v>6.9299999999999997E-7</v>
      </c>
      <c r="H69" s="72">
        <v>8.4400000000000005E-6</v>
      </c>
      <c r="I69" s="72">
        <v>7.5700000000000004E-6</v>
      </c>
      <c r="J69" s="72">
        <v>4.8799999999999999E-6</v>
      </c>
      <c r="K69" s="72">
        <v>5.8799999999999996E-6</v>
      </c>
      <c r="L69" s="72">
        <v>9.7999999999999993E-6</v>
      </c>
      <c r="M69" s="72">
        <v>7.08E-5</v>
      </c>
      <c r="N69" s="72">
        <v>3.82E-5</v>
      </c>
      <c r="O69" s="72">
        <v>9.8899999999999998E-7</v>
      </c>
      <c r="P69" s="72"/>
      <c r="Q69" s="72"/>
      <c r="R69" s="72"/>
      <c r="S69" s="72"/>
      <c r="T69" s="72"/>
      <c r="U69" s="72"/>
      <c r="V69" s="72"/>
      <c r="W69" s="72"/>
      <c r="X69" s="72">
        <v>1.34E-5</v>
      </c>
      <c r="Y69" s="72">
        <v>3.2499999999999997E-5</v>
      </c>
      <c r="Z69" s="72">
        <v>2.7499999999999999E-6</v>
      </c>
      <c r="AA69" s="72"/>
      <c r="AB69" s="72">
        <v>1.5600000000000001E-6</v>
      </c>
      <c r="AC69" s="72">
        <v>1.72E-6</v>
      </c>
      <c r="AD69" s="72">
        <v>1.7600000000000001E-6</v>
      </c>
      <c r="AE69" s="72">
        <v>6.1299999999999998E-6</v>
      </c>
      <c r="AF69" s="72">
        <v>3.34E-7</v>
      </c>
      <c r="AG69" s="72">
        <v>1.7499999999999998E-5</v>
      </c>
      <c r="AH69" s="72">
        <v>3.0199999999999999E-6</v>
      </c>
      <c r="AI69" s="72">
        <v>4.8600000000000002E-5</v>
      </c>
      <c r="AJ69" s="72">
        <v>3.2799999999999999E-6</v>
      </c>
      <c r="AK69" s="72">
        <v>8.2099999999999993E-6</v>
      </c>
      <c r="AL69" s="83">
        <v>2.0999999999999998E-6</v>
      </c>
    </row>
    <row r="71" spans="2:40" ht="15" thickBot="1" x14ac:dyDescent="0.35"/>
    <row r="72" spans="2:40" x14ac:dyDescent="0.3">
      <c r="B72" s="177" t="s">
        <v>583</v>
      </c>
    </row>
    <row r="73" spans="2:40" ht="15" thickBot="1" x14ac:dyDescent="0.35">
      <c r="B73" s="212"/>
    </row>
    <row r="74" spans="2:40" x14ac:dyDescent="0.3">
      <c r="B74" s="122" t="s">
        <v>0</v>
      </c>
      <c r="C74" s="124" t="s">
        <v>1</v>
      </c>
      <c r="D74" s="124" t="s">
        <v>2</v>
      </c>
      <c r="E74" s="56" t="s">
        <v>430</v>
      </c>
      <c r="F74" s="56" t="s">
        <v>431</v>
      </c>
      <c r="G74" s="56" t="s">
        <v>432</v>
      </c>
      <c r="H74" s="56" t="s">
        <v>433</v>
      </c>
      <c r="I74" s="56" t="s">
        <v>434</v>
      </c>
      <c r="J74" s="56" t="s">
        <v>435</v>
      </c>
      <c r="K74" s="56" t="s">
        <v>436</v>
      </c>
      <c r="L74" s="56" t="s">
        <v>437</v>
      </c>
      <c r="M74" s="56" t="s">
        <v>438</v>
      </c>
      <c r="N74" s="56" t="s">
        <v>439</v>
      </c>
      <c r="O74" s="56" t="s">
        <v>440</v>
      </c>
      <c r="P74" s="56" t="s">
        <v>441</v>
      </c>
      <c r="Q74" s="56" t="s">
        <v>442</v>
      </c>
      <c r="R74" s="56" t="s">
        <v>443</v>
      </c>
      <c r="S74" s="56" t="s">
        <v>444</v>
      </c>
      <c r="T74" s="56" t="s">
        <v>445</v>
      </c>
      <c r="U74" s="56" t="s">
        <v>446</v>
      </c>
      <c r="V74" s="56" t="s">
        <v>447</v>
      </c>
      <c r="W74" s="56" t="s">
        <v>448</v>
      </c>
      <c r="X74" s="56" t="s">
        <v>449</v>
      </c>
      <c r="Y74" s="56" t="s">
        <v>450</v>
      </c>
      <c r="Z74" s="56" t="s">
        <v>451</v>
      </c>
      <c r="AA74" s="56" t="s">
        <v>452</v>
      </c>
      <c r="AB74" s="56" t="s">
        <v>453</v>
      </c>
      <c r="AC74" s="56" t="s">
        <v>454</v>
      </c>
      <c r="AD74" s="56" t="s">
        <v>455</v>
      </c>
      <c r="AE74" s="56" t="s">
        <v>456</v>
      </c>
      <c r="AF74" s="56" t="s">
        <v>457</v>
      </c>
      <c r="AG74" s="56" t="s">
        <v>458</v>
      </c>
      <c r="AH74" s="56" t="s">
        <v>542</v>
      </c>
      <c r="AI74" s="56" t="s">
        <v>536</v>
      </c>
      <c r="AJ74" s="56" t="s">
        <v>537</v>
      </c>
      <c r="AK74" s="56" t="s">
        <v>538</v>
      </c>
      <c r="AL74" s="56" t="s">
        <v>539</v>
      </c>
      <c r="AM74" s="56" t="s">
        <v>540</v>
      </c>
      <c r="AN74" s="57" t="s">
        <v>541</v>
      </c>
    </row>
    <row r="75" spans="2:40" x14ac:dyDescent="0.3">
      <c r="B75" s="123"/>
      <c r="C75" s="125"/>
      <c r="D75" s="125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4"/>
    </row>
    <row r="76" spans="2:40" x14ac:dyDescent="0.3">
      <c r="B76" s="10" t="s">
        <v>372</v>
      </c>
      <c r="C76" s="19" t="s">
        <v>43</v>
      </c>
      <c r="D76" s="11">
        <v>44.1183798</v>
      </c>
      <c r="E76" s="19">
        <f>$D$76*C66</f>
        <v>7.1912959073999998</v>
      </c>
      <c r="F76" s="19">
        <f t="shared" ref="F76:AN76" si="1">$D$76*D66</f>
        <v>7.1912959073999998</v>
      </c>
      <c r="G76" s="19">
        <f t="shared" si="1"/>
        <v>3.8735937464400003E-3</v>
      </c>
      <c r="H76" s="19">
        <f t="shared" si="1"/>
        <v>2.6338672740600002E-3</v>
      </c>
      <c r="I76" s="19">
        <f t="shared" si="1"/>
        <v>1.64120372856E-6</v>
      </c>
      <c r="J76" s="19">
        <f t="shared" si="1"/>
        <v>2.06915201262E-2</v>
      </c>
      <c r="K76" s="19">
        <f t="shared" si="1"/>
        <v>5.3824423356000001E-4</v>
      </c>
      <c r="L76" s="19">
        <f t="shared" si="1"/>
        <v>4.2088934329200002E-3</v>
      </c>
      <c r="M76" s="19">
        <f t="shared" si="1"/>
        <v>4.5883114991999999E-2</v>
      </c>
      <c r="N76" s="19">
        <f t="shared" si="1"/>
        <v>1.7559115160400002E-2</v>
      </c>
      <c r="O76" s="19">
        <f t="shared" si="1"/>
        <v>1.98973892898E-4</v>
      </c>
      <c r="P76" s="19">
        <f t="shared" si="1"/>
        <v>109.413581904</v>
      </c>
      <c r="Q76" s="19">
        <f t="shared" si="1"/>
        <v>0.49853769173999996</v>
      </c>
      <c r="R76" s="19">
        <f t="shared" si="1"/>
        <v>1.5617906449200001</v>
      </c>
      <c r="S76" s="19">
        <f t="shared" si="1"/>
        <v>1.5617906449200001</v>
      </c>
      <c r="T76" s="19">
        <f t="shared" si="1"/>
        <v>109.413581904</v>
      </c>
      <c r="U76" s="19">
        <f t="shared" si="1"/>
        <v>109.413581904</v>
      </c>
      <c r="V76" s="19">
        <f t="shared" si="1"/>
        <v>1.16472522672E-2</v>
      </c>
      <c r="W76" s="19">
        <f t="shared" si="1"/>
        <v>0</v>
      </c>
      <c r="X76" s="19">
        <f t="shared" si="1"/>
        <v>0</v>
      </c>
      <c r="Y76" s="19">
        <f t="shared" si="1"/>
        <v>0</v>
      </c>
      <c r="Z76" s="19">
        <f t="shared" si="1"/>
        <v>25.147476485999999</v>
      </c>
      <c r="AA76" s="19">
        <f t="shared" si="1"/>
        <v>61.324547921999994</v>
      </c>
      <c r="AB76" s="19">
        <f t="shared" si="1"/>
        <v>5.1618504366</v>
      </c>
      <c r="AC76" s="19">
        <f t="shared" si="1"/>
        <v>0</v>
      </c>
      <c r="AD76" s="19">
        <f t="shared" si="1"/>
        <v>1.16472522672E-9</v>
      </c>
      <c r="AE76" s="19">
        <f t="shared" si="1"/>
        <v>1.2794330142E-9</v>
      </c>
      <c r="AF76" s="19">
        <f t="shared" si="1"/>
        <v>1.7867943818999998E-8</v>
      </c>
      <c r="AG76" s="19">
        <f t="shared" si="1"/>
        <v>6.2206915518E-8</v>
      </c>
      <c r="AH76" s="19">
        <f t="shared" si="1"/>
        <v>3.3882915686399999E-9</v>
      </c>
      <c r="AI76" s="19">
        <f t="shared" si="1"/>
        <v>4.5883114992000004E-7</v>
      </c>
      <c r="AJ76" s="19">
        <f t="shared" si="1"/>
        <v>0.56471526144000006</v>
      </c>
      <c r="AK76" s="19">
        <f t="shared" si="1"/>
        <v>91.766229984000006</v>
      </c>
      <c r="AL76" s="19">
        <f t="shared" si="1"/>
        <v>2.4485700789000002E-9</v>
      </c>
      <c r="AM76" s="19">
        <f t="shared" si="1"/>
        <v>8.3383737822E-8</v>
      </c>
      <c r="AN76" s="19">
        <f t="shared" si="1"/>
        <v>75.883613256000004</v>
      </c>
    </row>
    <row r="77" spans="2:40" x14ac:dyDescent="0.3">
      <c r="B77" s="10" t="s">
        <v>271</v>
      </c>
      <c r="C77" s="19" t="s">
        <v>43</v>
      </c>
      <c r="D77" s="11">
        <v>3.6720000000000003E-2</v>
      </c>
      <c r="E77" s="19">
        <f>$D$77*C66</f>
        <v>5.9853600000000003E-3</v>
      </c>
      <c r="F77" s="19">
        <f t="shared" ref="F77:AN77" si="2">$D$77*D66</f>
        <v>5.9853600000000003E-3</v>
      </c>
      <c r="G77" s="19">
        <f t="shared" si="2"/>
        <v>3.2240160000000004E-6</v>
      </c>
      <c r="H77" s="19">
        <f t="shared" si="2"/>
        <v>2.1921840000000004E-6</v>
      </c>
      <c r="I77" s="19">
        <f t="shared" si="2"/>
        <v>1.3659840000000001E-9</v>
      </c>
      <c r="J77" s="19">
        <f t="shared" si="2"/>
        <v>1.7221680000000003E-5</v>
      </c>
      <c r="K77" s="19">
        <f t="shared" si="2"/>
        <v>4.4798400000000002E-7</v>
      </c>
      <c r="L77" s="19">
        <f t="shared" si="2"/>
        <v>3.5030880000000005E-6</v>
      </c>
      <c r="M77" s="19">
        <f t="shared" si="2"/>
        <v>3.8188800000000003E-5</v>
      </c>
      <c r="N77" s="19">
        <f t="shared" si="2"/>
        <v>1.4614560000000001E-5</v>
      </c>
      <c r="O77" s="19">
        <f t="shared" si="2"/>
        <v>1.6560720000000002E-7</v>
      </c>
      <c r="P77" s="19">
        <f t="shared" si="2"/>
        <v>9.106560000000001E-2</v>
      </c>
      <c r="Q77" s="19">
        <f t="shared" si="2"/>
        <v>4.1493600000000003E-4</v>
      </c>
      <c r="R77" s="19">
        <f t="shared" si="2"/>
        <v>1.2998880000000001E-3</v>
      </c>
      <c r="S77" s="19">
        <f t="shared" si="2"/>
        <v>1.2998880000000001E-3</v>
      </c>
      <c r="T77" s="19">
        <f t="shared" si="2"/>
        <v>9.106560000000001E-2</v>
      </c>
      <c r="U77" s="19">
        <f t="shared" si="2"/>
        <v>9.106560000000001E-2</v>
      </c>
      <c r="V77" s="19">
        <f t="shared" si="2"/>
        <v>9.6940800000000012E-6</v>
      </c>
      <c r="W77" s="19">
        <f t="shared" si="2"/>
        <v>0</v>
      </c>
      <c r="X77" s="19">
        <f t="shared" si="2"/>
        <v>0</v>
      </c>
      <c r="Y77" s="19">
        <f t="shared" si="2"/>
        <v>0</v>
      </c>
      <c r="Z77" s="19">
        <f t="shared" si="2"/>
        <v>2.0930399999999998E-2</v>
      </c>
      <c r="AA77" s="19">
        <f t="shared" si="2"/>
        <v>5.1040799999999997E-2</v>
      </c>
      <c r="AB77" s="19">
        <f t="shared" si="2"/>
        <v>4.2962400000000006E-3</v>
      </c>
      <c r="AC77" s="19">
        <f t="shared" si="2"/>
        <v>0</v>
      </c>
      <c r="AD77" s="19">
        <f t="shared" si="2"/>
        <v>9.6940800000000006E-13</v>
      </c>
      <c r="AE77" s="19">
        <f t="shared" si="2"/>
        <v>1.06488E-12</v>
      </c>
      <c r="AF77" s="19">
        <f t="shared" si="2"/>
        <v>1.4871600000000002E-11</v>
      </c>
      <c r="AG77" s="19">
        <f t="shared" si="2"/>
        <v>5.1775200000000009E-11</v>
      </c>
      <c r="AH77" s="19">
        <f t="shared" si="2"/>
        <v>2.8200960000000002E-12</v>
      </c>
      <c r="AI77" s="19">
        <f t="shared" si="2"/>
        <v>3.8188800000000005E-10</v>
      </c>
      <c r="AJ77" s="19">
        <f t="shared" si="2"/>
        <v>4.7001600000000008E-4</v>
      </c>
      <c r="AK77" s="19">
        <f t="shared" si="2"/>
        <v>7.6377600000000004E-2</v>
      </c>
      <c r="AL77" s="19">
        <f t="shared" si="2"/>
        <v>2.0379600000000003E-12</v>
      </c>
      <c r="AM77" s="19">
        <f t="shared" si="2"/>
        <v>6.9400799999999997E-11</v>
      </c>
      <c r="AN77" s="19">
        <f t="shared" si="2"/>
        <v>6.3158400000000003E-2</v>
      </c>
    </row>
    <row r="78" spans="2:40" x14ac:dyDescent="0.3">
      <c r="B78" s="10" t="s">
        <v>275</v>
      </c>
      <c r="C78" s="19" t="s">
        <v>43</v>
      </c>
      <c r="D78" s="11">
        <v>0.19139999999999999</v>
      </c>
      <c r="E78" s="19">
        <f>$D$78*C66</f>
        <v>3.1198199999999999E-2</v>
      </c>
      <c r="F78" s="19">
        <f t="shared" ref="F78:AN78" si="3">$D$78*D66</f>
        <v>3.1198199999999999E-2</v>
      </c>
      <c r="G78" s="19">
        <f t="shared" si="3"/>
        <v>1.680492E-5</v>
      </c>
      <c r="H78" s="19">
        <f t="shared" si="3"/>
        <v>1.1426579999999999E-5</v>
      </c>
      <c r="I78" s="19">
        <f t="shared" si="3"/>
        <v>7.1200800000000001E-9</v>
      </c>
      <c r="J78" s="19">
        <f t="shared" si="3"/>
        <v>8.9766599999999995E-5</v>
      </c>
      <c r="K78" s="19">
        <f t="shared" si="3"/>
        <v>2.3350799999999998E-6</v>
      </c>
      <c r="L78" s="19">
        <f t="shared" si="3"/>
        <v>1.8259559999999998E-5</v>
      </c>
      <c r="M78" s="19">
        <f t="shared" si="3"/>
        <v>1.9905599999999997E-4</v>
      </c>
      <c r="N78" s="19">
        <f t="shared" si="3"/>
        <v>7.61772E-5</v>
      </c>
      <c r="O78" s="19">
        <f t="shared" si="3"/>
        <v>8.6321399999999991E-7</v>
      </c>
      <c r="P78" s="19">
        <f t="shared" si="3"/>
        <v>0.47467199999999998</v>
      </c>
      <c r="Q78" s="19">
        <f t="shared" si="3"/>
        <v>2.1628199999999998E-3</v>
      </c>
      <c r="R78" s="19">
        <f t="shared" si="3"/>
        <v>6.7755599999999999E-3</v>
      </c>
      <c r="S78" s="19">
        <f t="shared" si="3"/>
        <v>6.7755599999999999E-3</v>
      </c>
      <c r="T78" s="19">
        <f t="shared" si="3"/>
        <v>0.47467199999999998</v>
      </c>
      <c r="U78" s="19">
        <f t="shared" si="3"/>
        <v>0.47467199999999998</v>
      </c>
      <c r="V78" s="19">
        <f t="shared" si="3"/>
        <v>5.0529599999999998E-5</v>
      </c>
      <c r="W78" s="19">
        <f t="shared" si="3"/>
        <v>0</v>
      </c>
      <c r="X78" s="19">
        <f t="shared" si="3"/>
        <v>0</v>
      </c>
      <c r="Y78" s="19">
        <f t="shared" si="3"/>
        <v>0</v>
      </c>
      <c r="Z78" s="19">
        <f t="shared" si="3"/>
        <v>0.10909799999999999</v>
      </c>
      <c r="AA78" s="19">
        <f t="shared" si="3"/>
        <v>0.26604599999999995</v>
      </c>
      <c r="AB78" s="19">
        <f t="shared" si="3"/>
        <v>2.2393799999999998E-2</v>
      </c>
      <c r="AC78" s="19">
        <f t="shared" si="3"/>
        <v>0</v>
      </c>
      <c r="AD78" s="19">
        <f t="shared" si="3"/>
        <v>5.0529599999999999E-12</v>
      </c>
      <c r="AE78" s="19">
        <f t="shared" si="3"/>
        <v>5.5505999999999994E-12</v>
      </c>
      <c r="AF78" s="19">
        <f t="shared" si="3"/>
        <v>7.7516999999999995E-11</v>
      </c>
      <c r="AG78" s="19">
        <f t="shared" si="3"/>
        <v>2.69874E-10</v>
      </c>
      <c r="AH78" s="19">
        <f t="shared" si="3"/>
        <v>1.4699519999999999E-11</v>
      </c>
      <c r="AI78" s="19">
        <f t="shared" si="3"/>
        <v>1.9905599999999998E-9</v>
      </c>
      <c r="AJ78" s="19">
        <f t="shared" si="3"/>
        <v>2.44992E-3</v>
      </c>
      <c r="AK78" s="19">
        <f t="shared" si="3"/>
        <v>0.39811199999999997</v>
      </c>
      <c r="AL78" s="19">
        <f t="shared" si="3"/>
        <v>1.0622699999999999E-11</v>
      </c>
      <c r="AM78" s="19">
        <f t="shared" si="3"/>
        <v>3.6174599999999993E-10</v>
      </c>
      <c r="AN78" s="19">
        <f t="shared" si="3"/>
        <v>0.32920799999999995</v>
      </c>
    </row>
    <row r="79" spans="2:40" x14ac:dyDescent="0.3">
      <c r="B79" s="10" t="s">
        <v>100</v>
      </c>
      <c r="C79" s="19" t="s">
        <v>43</v>
      </c>
      <c r="D79" s="11">
        <v>1.3774999999999999</v>
      </c>
      <c r="E79" s="19">
        <f>$D$79*C66</f>
        <v>0.2245325</v>
      </c>
      <c r="F79" s="19">
        <f t="shared" ref="F79:AN79" si="4">$D$79*D66</f>
        <v>0.2245325</v>
      </c>
      <c r="G79" s="19">
        <f t="shared" si="4"/>
        <v>1.2094450000000001E-4</v>
      </c>
      <c r="H79" s="19">
        <f t="shared" si="4"/>
        <v>8.2236750000000002E-5</v>
      </c>
      <c r="I79" s="19">
        <f t="shared" si="4"/>
        <v>5.1243000000000004E-8</v>
      </c>
      <c r="J79" s="19">
        <f t="shared" si="4"/>
        <v>6.4604750000000002E-4</v>
      </c>
      <c r="K79" s="19">
        <f t="shared" si="4"/>
        <v>1.68055E-5</v>
      </c>
      <c r="L79" s="19">
        <f t="shared" si="4"/>
        <v>1.3141349999999999E-4</v>
      </c>
      <c r="M79" s="19">
        <f t="shared" si="4"/>
        <v>1.4325999999999998E-3</v>
      </c>
      <c r="N79" s="19">
        <f t="shared" si="4"/>
        <v>5.4824500000000005E-4</v>
      </c>
      <c r="O79" s="19">
        <f t="shared" si="4"/>
        <v>6.2125249999999994E-6</v>
      </c>
      <c r="P79" s="19">
        <f t="shared" si="4"/>
        <v>3.4161999999999999</v>
      </c>
      <c r="Q79" s="19">
        <f t="shared" si="4"/>
        <v>1.5565749999999998E-2</v>
      </c>
      <c r="R79" s="19">
        <f t="shared" si="4"/>
        <v>4.8763500000000001E-2</v>
      </c>
      <c r="S79" s="19">
        <f t="shared" si="4"/>
        <v>4.8763500000000001E-2</v>
      </c>
      <c r="T79" s="19">
        <f t="shared" si="4"/>
        <v>3.4161999999999999</v>
      </c>
      <c r="U79" s="19">
        <f t="shared" si="4"/>
        <v>3.4161999999999999</v>
      </c>
      <c r="V79" s="19">
        <f t="shared" si="4"/>
        <v>3.6366000000000002E-4</v>
      </c>
      <c r="W79" s="19">
        <f t="shared" si="4"/>
        <v>0</v>
      </c>
      <c r="X79" s="19">
        <f t="shared" si="4"/>
        <v>0</v>
      </c>
      <c r="Y79" s="19">
        <f t="shared" si="4"/>
        <v>0</v>
      </c>
      <c r="Z79" s="19">
        <f t="shared" si="4"/>
        <v>0.78517499999999996</v>
      </c>
      <c r="AA79" s="19">
        <f t="shared" si="4"/>
        <v>1.9147249999999998</v>
      </c>
      <c r="AB79" s="19">
        <f t="shared" si="4"/>
        <v>0.16116749999999999</v>
      </c>
      <c r="AC79" s="19">
        <f t="shared" si="4"/>
        <v>0</v>
      </c>
      <c r="AD79" s="19">
        <f t="shared" si="4"/>
        <v>3.6365999999999998E-11</v>
      </c>
      <c r="AE79" s="19">
        <f t="shared" si="4"/>
        <v>3.99475E-11</v>
      </c>
      <c r="AF79" s="19">
        <f t="shared" si="4"/>
        <v>5.5788749999999995E-10</v>
      </c>
      <c r="AG79" s="19">
        <f t="shared" si="4"/>
        <v>1.9422750000000001E-9</v>
      </c>
      <c r="AH79" s="19">
        <f t="shared" si="4"/>
        <v>1.05792E-10</v>
      </c>
      <c r="AI79" s="19">
        <f t="shared" si="4"/>
        <v>1.4326E-8</v>
      </c>
      <c r="AJ79" s="19">
        <f t="shared" si="4"/>
        <v>1.7632000000000002E-2</v>
      </c>
      <c r="AK79" s="19">
        <f t="shared" si="4"/>
        <v>2.8652000000000002</v>
      </c>
      <c r="AL79" s="19">
        <f t="shared" si="4"/>
        <v>7.6451250000000003E-11</v>
      </c>
      <c r="AM79" s="19">
        <f t="shared" si="4"/>
        <v>2.6034749999999998E-9</v>
      </c>
      <c r="AN79" s="19">
        <f t="shared" si="4"/>
        <v>2.3693</v>
      </c>
    </row>
    <row r="80" spans="2:40" x14ac:dyDescent="0.3">
      <c r="B80" s="10" t="s">
        <v>336</v>
      </c>
      <c r="C80" s="19" t="s">
        <v>43</v>
      </c>
      <c r="D80" s="11">
        <v>7.9750000000000001E-2</v>
      </c>
      <c r="E80" s="19">
        <f>$D$80*C66</f>
        <v>1.299925E-2</v>
      </c>
      <c r="F80" s="19">
        <f t="shared" ref="F80:AN80" si="5">$D$80*D66</f>
        <v>1.299925E-2</v>
      </c>
      <c r="G80" s="19">
        <f t="shared" si="5"/>
        <v>7.002050000000001E-6</v>
      </c>
      <c r="H80" s="19">
        <f t="shared" si="5"/>
        <v>4.761075E-6</v>
      </c>
      <c r="I80" s="19">
        <f t="shared" si="5"/>
        <v>2.9667000000000001E-9</v>
      </c>
      <c r="J80" s="19">
        <f t="shared" si="5"/>
        <v>3.7402750000000004E-5</v>
      </c>
      <c r="K80" s="19">
        <f t="shared" si="5"/>
        <v>9.7294999999999993E-7</v>
      </c>
      <c r="L80" s="19">
        <f t="shared" si="5"/>
        <v>7.6081500000000002E-6</v>
      </c>
      <c r="M80" s="19">
        <f t="shared" si="5"/>
        <v>8.2939999999999989E-5</v>
      </c>
      <c r="N80" s="19">
        <f t="shared" si="5"/>
        <v>3.1740500000000006E-5</v>
      </c>
      <c r="O80" s="19">
        <f t="shared" si="5"/>
        <v>3.5967250000000001E-7</v>
      </c>
      <c r="P80" s="19">
        <f t="shared" si="5"/>
        <v>0.19778000000000001</v>
      </c>
      <c r="Q80" s="19">
        <f t="shared" si="5"/>
        <v>9.0117499999999994E-4</v>
      </c>
      <c r="R80" s="19">
        <f t="shared" si="5"/>
        <v>2.82315E-3</v>
      </c>
      <c r="S80" s="19">
        <f t="shared" si="5"/>
        <v>2.82315E-3</v>
      </c>
      <c r="T80" s="19">
        <f t="shared" si="5"/>
        <v>0.19778000000000001</v>
      </c>
      <c r="U80" s="19">
        <f t="shared" si="5"/>
        <v>0.19778000000000001</v>
      </c>
      <c r="V80" s="19">
        <f t="shared" si="5"/>
        <v>2.1054000000000002E-5</v>
      </c>
      <c r="W80" s="19">
        <f t="shared" si="5"/>
        <v>0</v>
      </c>
      <c r="X80" s="19">
        <f t="shared" si="5"/>
        <v>0</v>
      </c>
      <c r="Y80" s="19">
        <f t="shared" si="5"/>
        <v>0</v>
      </c>
      <c r="Z80" s="19">
        <f t="shared" si="5"/>
        <v>4.5457499999999998E-2</v>
      </c>
      <c r="AA80" s="19">
        <f t="shared" si="5"/>
        <v>0.11085249999999999</v>
      </c>
      <c r="AB80" s="19">
        <f t="shared" si="5"/>
        <v>9.3307500000000005E-3</v>
      </c>
      <c r="AC80" s="19">
        <f t="shared" si="5"/>
        <v>0</v>
      </c>
      <c r="AD80" s="19">
        <f t="shared" si="5"/>
        <v>2.1053999999999999E-12</v>
      </c>
      <c r="AE80" s="19">
        <f t="shared" si="5"/>
        <v>2.3127500000000002E-12</v>
      </c>
      <c r="AF80" s="19">
        <f t="shared" si="5"/>
        <v>3.2298750000000003E-11</v>
      </c>
      <c r="AG80" s="19">
        <f t="shared" si="5"/>
        <v>1.1244750000000001E-10</v>
      </c>
      <c r="AH80" s="19">
        <f t="shared" si="5"/>
        <v>6.1247999999999999E-12</v>
      </c>
      <c r="AI80" s="19">
        <f t="shared" si="5"/>
        <v>8.2940000000000005E-10</v>
      </c>
      <c r="AJ80" s="19">
        <f t="shared" si="5"/>
        <v>1.0208000000000001E-3</v>
      </c>
      <c r="AK80" s="19">
        <f t="shared" si="5"/>
        <v>0.16588</v>
      </c>
      <c r="AL80" s="19">
        <f t="shared" si="5"/>
        <v>4.4261250000000002E-12</v>
      </c>
      <c r="AM80" s="19">
        <f t="shared" si="5"/>
        <v>1.5072749999999998E-10</v>
      </c>
      <c r="AN80" s="19">
        <f t="shared" si="5"/>
        <v>0.13717000000000001</v>
      </c>
    </row>
    <row r="81" spans="2:40" x14ac:dyDescent="0.3">
      <c r="B81" s="10" t="s">
        <v>99</v>
      </c>
      <c r="C81" s="19" t="s">
        <v>43</v>
      </c>
      <c r="D81" s="11">
        <v>10.382</v>
      </c>
      <c r="E81" s="19">
        <f>$D$81*C66</f>
        <v>1.692266</v>
      </c>
      <c r="F81" s="19">
        <f t="shared" ref="F81:AN81" si="6">$D$81*D66</f>
        <v>1.692266</v>
      </c>
      <c r="G81" s="19">
        <f t="shared" si="6"/>
        <v>9.1153960000000004E-4</v>
      </c>
      <c r="H81" s="19">
        <f t="shared" si="6"/>
        <v>6.1980539999999999E-4</v>
      </c>
      <c r="I81" s="19">
        <f t="shared" si="6"/>
        <v>3.8621040000000004E-7</v>
      </c>
      <c r="J81" s="19">
        <f t="shared" si="6"/>
        <v>4.8691580000000002E-3</v>
      </c>
      <c r="K81" s="19">
        <f t="shared" si="6"/>
        <v>1.2666039999999998E-4</v>
      </c>
      <c r="L81" s="19">
        <f t="shared" si="6"/>
        <v>9.9044280000000007E-4</v>
      </c>
      <c r="M81" s="19">
        <f t="shared" si="6"/>
        <v>1.0797279999999999E-2</v>
      </c>
      <c r="N81" s="19">
        <f t="shared" si="6"/>
        <v>4.1320360000000004E-3</v>
      </c>
      <c r="O81" s="19">
        <f t="shared" si="6"/>
        <v>4.6822819999999996E-5</v>
      </c>
      <c r="P81" s="19">
        <f t="shared" si="6"/>
        <v>25.74736</v>
      </c>
      <c r="Q81" s="19">
        <f t="shared" si="6"/>
        <v>0.11731659999999999</v>
      </c>
      <c r="R81" s="19">
        <f t="shared" si="6"/>
        <v>0.36752279999999998</v>
      </c>
      <c r="S81" s="19">
        <f t="shared" si="6"/>
        <v>0.36752279999999998</v>
      </c>
      <c r="T81" s="19">
        <f t="shared" si="6"/>
        <v>25.74736</v>
      </c>
      <c r="U81" s="19">
        <f t="shared" si="6"/>
        <v>25.74736</v>
      </c>
      <c r="V81" s="19">
        <f t="shared" si="6"/>
        <v>2.7408480000000002E-3</v>
      </c>
      <c r="W81" s="19">
        <f t="shared" si="6"/>
        <v>0</v>
      </c>
      <c r="X81" s="19">
        <f t="shared" si="6"/>
        <v>0</v>
      </c>
      <c r="Y81" s="19">
        <f t="shared" si="6"/>
        <v>0</v>
      </c>
      <c r="Z81" s="19">
        <f t="shared" si="6"/>
        <v>5.9177399999999993</v>
      </c>
      <c r="AA81" s="19">
        <f t="shared" si="6"/>
        <v>14.430979999999998</v>
      </c>
      <c r="AB81" s="19">
        <f t="shared" si="6"/>
        <v>1.2146939999999999</v>
      </c>
      <c r="AC81" s="19">
        <f t="shared" si="6"/>
        <v>0</v>
      </c>
      <c r="AD81" s="19">
        <f t="shared" si="6"/>
        <v>2.7408479999999998E-10</v>
      </c>
      <c r="AE81" s="19">
        <f t="shared" si="6"/>
        <v>3.0107799999999999E-10</v>
      </c>
      <c r="AF81" s="19">
        <f t="shared" si="6"/>
        <v>4.2047099999999996E-9</v>
      </c>
      <c r="AG81" s="19">
        <f t="shared" si="6"/>
        <v>1.4638620000000001E-8</v>
      </c>
      <c r="AH81" s="19">
        <f t="shared" si="6"/>
        <v>7.9733759999999992E-10</v>
      </c>
      <c r="AI81" s="19">
        <f t="shared" si="6"/>
        <v>1.079728E-7</v>
      </c>
      <c r="AJ81" s="19">
        <f t="shared" si="6"/>
        <v>0.1328896</v>
      </c>
      <c r="AK81" s="19">
        <f t="shared" si="6"/>
        <v>21.594560000000001</v>
      </c>
      <c r="AL81" s="19">
        <f t="shared" si="6"/>
        <v>5.7620100000000005E-10</v>
      </c>
      <c r="AM81" s="19">
        <f t="shared" si="6"/>
        <v>1.9621979999999999E-8</v>
      </c>
      <c r="AN81" s="19">
        <f t="shared" si="6"/>
        <v>17.857039999999998</v>
      </c>
    </row>
    <row r="82" spans="2:40" x14ac:dyDescent="0.3">
      <c r="B82" s="10" t="s">
        <v>41</v>
      </c>
      <c r="C82" s="19" t="s">
        <v>43</v>
      </c>
      <c r="D82" s="11">
        <v>3.7398921999999994</v>
      </c>
      <c r="E82" s="19">
        <f>$D$82*C66</f>
        <v>0.60960242859999991</v>
      </c>
      <c r="F82" s="19">
        <f t="shared" ref="F82:AN82" si="7">$D$82*D66</f>
        <v>0.60960242859999991</v>
      </c>
      <c r="G82" s="19">
        <f t="shared" si="7"/>
        <v>3.2836253515999999E-4</v>
      </c>
      <c r="H82" s="19">
        <f t="shared" si="7"/>
        <v>2.2327156433999998E-4</v>
      </c>
      <c r="I82" s="19">
        <f t="shared" si="7"/>
        <v>1.3912398983999999E-7</v>
      </c>
      <c r="J82" s="19">
        <f t="shared" si="7"/>
        <v>1.7540094417999997E-3</v>
      </c>
      <c r="K82" s="19">
        <f t="shared" si="7"/>
        <v>4.5626684839999996E-5</v>
      </c>
      <c r="L82" s="19">
        <f t="shared" si="7"/>
        <v>3.5678571587999995E-4</v>
      </c>
      <c r="M82" s="19">
        <f t="shared" si="7"/>
        <v>3.8894878879999991E-3</v>
      </c>
      <c r="N82" s="19">
        <f t="shared" si="7"/>
        <v>1.4884770955999999E-3</v>
      </c>
      <c r="O82" s="19">
        <f t="shared" si="7"/>
        <v>1.6866913821999998E-5</v>
      </c>
      <c r="P82" s="19">
        <f t="shared" si="7"/>
        <v>9.2749326559999989</v>
      </c>
      <c r="Q82" s="19">
        <f t="shared" si="7"/>
        <v>4.2260781859999992E-2</v>
      </c>
      <c r="R82" s="19">
        <f t="shared" si="7"/>
        <v>0.13239218387999999</v>
      </c>
      <c r="S82" s="19">
        <f t="shared" si="7"/>
        <v>0.13239218387999999</v>
      </c>
      <c r="T82" s="19">
        <f t="shared" si="7"/>
        <v>9.2749326559999989</v>
      </c>
      <c r="U82" s="19">
        <f t="shared" si="7"/>
        <v>9.2749326559999989</v>
      </c>
      <c r="V82" s="19">
        <f t="shared" si="7"/>
        <v>9.8733154079999998E-4</v>
      </c>
      <c r="W82" s="19">
        <f t="shared" si="7"/>
        <v>0</v>
      </c>
      <c r="X82" s="19">
        <f t="shared" si="7"/>
        <v>0</v>
      </c>
      <c r="Y82" s="19">
        <f t="shared" si="7"/>
        <v>0</v>
      </c>
      <c r="Z82" s="19">
        <f t="shared" si="7"/>
        <v>2.1317385539999996</v>
      </c>
      <c r="AA82" s="19">
        <f t="shared" si="7"/>
        <v>5.1984501579999991</v>
      </c>
      <c r="AB82" s="19">
        <f t="shared" si="7"/>
        <v>0.43756738739999995</v>
      </c>
      <c r="AC82" s="19">
        <f t="shared" si="7"/>
        <v>0</v>
      </c>
      <c r="AD82" s="19">
        <f t="shared" si="7"/>
        <v>9.8733154079999987E-11</v>
      </c>
      <c r="AE82" s="19">
        <f t="shared" si="7"/>
        <v>1.0845687379999998E-10</v>
      </c>
      <c r="AF82" s="19">
        <f t="shared" si="7"/>
        <v>1.5146563409999998E-9</v>
      </c>
      <c r="AG82" s="19">
        <f t="shared" si="7"/>
        <v>5.2732480019999994E-9</v>
      </c>
      <c r="AH82" s="19">
        <f t="shared" si="7"/>
        <v>2.8722372095999996E-10</v>
      </c>
      <c r="AI82" s="19">
        <f t="shared" si="7"/>
        <v>3.8894878879999998E-8</v>
      </c>
      <c r="AJ82" s="19">
        <f t="shared" si="7"/>
        <v>4.7870620159999995E-2</v>
      </c>
      <c r="AK82" s="19">
        <f t="shared" si="7"/>
        <v>7.7789757759999993</v>
      </c>
      <c r="AL82" s="19">
        <f t="shared" si="7"/>
        <v>2.0756401709999997E-10</v>
      </c>
      <c r="AM82" s="19">
        <f t="shared" si="7"/>
        <v>7.0683962579999985E-9</v>
      </c>
      <c r="AN82" s="19">
        <f t="shared" si="7"/>
        <v>6.4326145839999986</v>
      </c>
    </row>
    <row r="83" spans="2:40" x14ac:dyDescent="0.3">
      <c r="B83" s="10" t="s">
        <v>36</v>
      </c>
      <c r="C83" s="19" t="s">
        <v>43</v>
      </c>
      <c r="D83" s="11">
        <v>207.76069439999995</v>
      </c>
      <c r="E83" s="19">
        <f>$D$83*C66</f>
        <v>33.864993187199993</v>
      </c>
      <c r="F83" s="19">
        <f t="shared" ref="F83:AN83" si="8">$D$83*D66</f>
        <v>33.864993187199993</v>
      </c>
      <c r="G83" s="19">
        <f t="shared" si="8"/>
        <v>1.8241388968319998E-2</v>
      </c>
      <c r="H83" s="19">
        <f t="shared" si="8"/>
        <v>1.2403313455679996E-2</v>
      </c>
      <c r="I83" s="19">
        <f t="shared" si="8"/>
        <v>7.7286978316799986E-6</v>
      </c>
      <c r="J83" s="19">
        <f t="shared" si="8"/>
        <v>9.7439765673599979E-2</v>
      </c>
      <c r="K83" s="19">
        <f t="shared" si="8"/>
        <v>2.5346804716799994E-3</v>
      </c>
      <c r="L83" s="19">
        <f t="shared" si="8"/>
        <v>1.9820370245759996E-2</v>
      </c>
      <c r="M83" s="19">
        <f t="shared" si="8"/>
        <v>0.21607112217599994</v>
      </c>
      <c r="N83" s="19">
        <f t="shared" si="8"/>
        <v>8.268875637119999E-2</v>
      </c>
      <c r="O83" s="19">
        <f t="shared" si="8"/>
        <v>9.3700073174399982E-4</v>
      </c>
      <c r="P83" s="19">
        <f t="shared" si="8"/>
        <v>515.24652211199987</v>
      </c>
      <c r="Q83" s="19">
        <f t="shared" si="8"/>
        <v>2.3476958467199993</v>
      </c>
      <c r="R83" s="19">
        <f t="shared" si="8"/>
        <v>7.3547285817599981</v>
      </c>
      <c r="S83" s="19">
        <f t="shared" si="8"/>
        <v>7.3547285817599981</v>
      </c>
      <c r="T83" s="19">
        <f t="shared" si="8"/>
        <v>515.24652211199987</v>
      </c>
      <c r="U83" s="19">
        <f t="shared" si="8"/>
        <v>515.24652211199987</v>
      </c>
      <c r="V83" s="19">
        <f t="shared" si="8"/>
        <v>5.4848823321599988E-2</v>
      </c>
      <c r="W83" s="19">
        <f t="shared" si="8"/>
        <v>0</v>
      </c>
      <c r="X83" s="19">
        <f t="shared" si="8"/>
        <v>0</v>
      </c>
      <c r="Y83" s="19">
        <f t="shared" si="8"/>
        <v>0</v>
      </c>
      <c r="Z83" s="19">
        <f t="shared" si="8"/>
        <v>118.42359580799996</v>
      </c>
      <c r="AA83" s="19">
        <f t="shared" si="8"/>
        <v>288.7873652159999</v>
      </c>
      <c r="AB83" s="19">
        <f t="shared" si="8"/>
        <v>24.308001244799996</v>
      </c>
      <c r="AC83" s="19">
        <f t="shared" si="8"/>
        <v>0</v>
      </c>
      <c r="AD83" s="19">
        <f t="shared" si="8"/>
        <v>5.4848823321599986E-9</v>
      </c>
      <c r="AE83" s="19">
        <f t="shared" si="8"/>
        <v>6.0250601375999988E-9</v>
      </c>
      <c r="AF83" s="19">
        <f t="shared" si="8"/>
        <v>8.4143081231999972E-8</v>
      </c>
      <c r="AG83" s="19">
        <f t="shared" si="8"/>
        <v>2.9294257910399994E-7</v>
      </c>
      <c r="AH83" s="19">
        <f t="shared" si="8"/>
        <v>1.5956021329919996E-8</v>
      </c>
      <c r="AI83" s="19">
        <f t="shared" si="8"/>
        <v>2.1607112217599997E-6</v>
      </c>
      <c r="AJ83" s="19">
        <f t="shared" si="8"/>
        <v>2.6593368883199995</v>
      </c>
      <c r="AK83" s="19">
        <f t="shared" si="8"/>
        <v>432.14224435199992</v>
      </c>
      <c r="AL83" s="19">
        <f t="shared" si="8"/>
        <v>1.1530718539199997E-8</v>
      </c>
      <c r="AM83" s="19">
        <f t="shared" si="8"/>
        <v>3.926677124159999E-7</v>
      </c>
      <c r="AN83" s="19">
        <f t="shared" si="8"/>
        <v>357.3483943679999</v>
      </c>
    </row>
    <row r="84" spans="2:40" x14ac:dyDescent="0.3">
      <c r="B84" s="10" t="s">
        <v>229</v>
      </c>
      <c r="C84" s="19" t="s">
        <v>43</v>
      </c>
      <c r="D84" s="11">
        <v>61.032016584000004</v>
      </c>
      <c r="E84" s="19">
        <f>$D$84*C66</f>
        <v>9.9482187031920013</v>
      </c>
      <c r="F84" s="19">
        <f t="shared" ref="F84:AN84" si="9">$D$84*D66</f>
        <v>9.9482187031920013</v>
      </c>
      <c r="G84" s="19">
        <f t="shared" si="9"/>
        <v>5.358611056075201E-3</v>
      </c>
      <c r="H84" s="19">
        <f t="shared" si="9"/>
        <v>3.6436113900648005E-3</v>
      </c>
      <c r="I84" s="19">
        <f t="shared" si="9"/>
        <v>2.2703910169248002E-6</v>
      </c>
      <c r="J84" s="19">
        <f t="shared" si="9"/>
        <v>2.8624015777896004E-2</v>
      </c>
      <c r="K84" s="19">
        <f t="shared" si="9"/>
        <v>7.4459060232480001E-4</v>
      </c>
      <c r="L84" s="19">
        <f t="shared" si="9"/>
        <v>5.8224543821136007E-3</v>
      </c>
      <c r="M84" s="19">
        <f t="shared" si="9"/>
        <v>6.3473297247360005E-2</v>
      </c>
      <c r="N84" s="19">
        <f t="shared" si="9"/>
        <v>2.4290742600432003E-2</v>
      </c>
      <c r="O84" s="19">
        <f t="shared" si="9"/>
        <v>2.7525439479384004E-4</v>
      </c>
      <c r="P84" s="19">
        <f t="shared" si="9"/>
        <v>151.35940112832</v>
      </c>
      <c r="Q84" s="19">
        <f t="shared" si="9"/>
        <v>0.68966178739920003</v>
      </c>
      <c r="R84" s="19">
        <f t="shared" si="9"/>
        <v>2.1605333870736003</v>
      </c>
      <c r="S84" s="19">
        <f t="shared" si="9"/>
        <v>2.1605333870736003</v>
      </c>
      <c r="T84" s="19">
        <f t="shared" si="9"/>
        <v>151.35940112832</v>
      </c>
      <c r="U84" s="19">
        <f t="shared" si="9"/>
        <v>151.35940112832</v>
      </c>
      <c r="V84" s="19">
        <f t="shared" si="9"/>
        <v>1.6112452378176004E-2</v>
      </c>
      <c r="W84" s="19">
        <f t="shared" si="9"/>
        <v>0</v>
      </c>
      <c r="X84" s="19">
        <f t="shared" si="9"/>
        <v>0</v>
      </c>
      <c r="Y84" s="19">
        <f t="shared" si="9"/>
        <v>0</v>
      </c>
      <c r="Z84" s="19">
        <f t="shared" si="9"/>
        <v>34.788249452880002</v>
      </c>
      <c r="AA84" s="19">
        <f t="shared" si="9"/>
        <v>84.834503051759995</v>
      </c>
      <c r="AB84" s="19">
        <f t="shared" si="9"/>
        <v>7.1407459403280011</v>
      </c>
      <c r="AC84" s="19">
        <f t="shared" si="9"/>
        <v>0</v>
      </c>
      <c r="AD84" s="19">
        <f t="shared" si="9"/>
        <v>1.6112452378176001E-9</v>
      </c>
      <c r="AE84" s="19">
        <f t="shared" si="9"/>
        <v>1.7699284809360001E-9</v>
      </c>
      <c r="AF84" s="19">
        <f t="shared" si="9"/>
        <v>2.4717966716520002E-8</v>
      </c>
      <c r="AG84" s="19">
        <f t="shared" si="9"/>
        <v>8.6055143383440011E-8</v>
      </c>
      <c r="AH84" s="19">
        <f t="shared" si="9"/>
        <v>4.6872588736512004E-9</v>
      </c>
      <c r="AI84" s="19">
        <f t="shared" si="9"/>
        <v>6.3473297247360005E-7</v>
      </c>
      <c r="AJ84" s="19">
        <f t="shared" si="9"/>
        <v>0.78120981227520014</v>
      </c>
      <c r="AK84" s="19">
        <f t="shared" si="9"/>
        <v>126.94659449472002</v>
      </c>
      <c r="AL84" s="19">
        <f t="shared" si="9"/>
        <v>3.3872769204120003E-9</v>
      </c>
      <c r="AM84" s="19">
        <f t="shared" si="9"/>
        <v>1.1535051134375999E-7</v>
      </c>
      <c r="AN84" s="19">
        <f t="shared" si="9"/>
        <v>104.97506852448001</v>
      </c>
    </row>
    <row r="85" spans="2:40" x14ac:dyDescent="0.3">
      <c r="B85" s="10" t="s">
        <v>337</v>
      </c>
      <c r="C85" s="19" t="s">
        <v>43</v>
      </c>
      <c r="D85" s="11">
        <v>7.3440000000000005E-2</v>
      </c>
      <c r="E85" s="19">
        <f>$D$85*C66</f>
        <v>1.1970720000000001E-2</v>
      </c>
      <c r="F85" s="19">
        <f t="shared" ref="F85:AN85" si="10">$D$85*D66</f>
        <v>1.1970720000000001E-2</v>
      </c>
      <c r="G85" s="19">
        <f t="shared" si="10"/>
        <v>6.4480320000000008E-6</v>
      </c>
      <c r="H85" s="19">
        <f t="shared" si="10"/>
        <v>4.3843680000000007E-6</v>
      </c>
      <c r="I85" s="19">
        <f t="shared" si="10"/>
        <v>2.7319680000000002E-9</v>
      </c>
      <c r="J85" s="19">
        <f t="shared" si="10"/>
        <v>3.4443360000000007E-5</v>
      </c>
      <c r="K85" s="19">
        <f t="shared" si="10"/>
        <v>8.9596800000000005E-7</v>
      </c>
      <c r="L85" s="19">
        <f t="shared" si="10"/>
        <v>7.006176000000001E-6</v>
      </c>
      <c r="M85" s="19">
        <f t="shared" si="10"/>
        <v>7.6377600000000005E-5</v>
      </c>
      <c r="N85" s="19">
        <f t="shared" si="10"/>
        <v>2.9229120000000002E-5</v>
      </c>
      <c r="O85" s="19">
        <f t="shared" si="10"/>
        <v>3.3121440000000004E-7</v>
      </c>
      <c r="P85" s="19">
        <f t="shared" si="10"/>
        <v>0.18213120000000002</v>
      </c>
      <c r="Q85" s="19">
        <f t="shared" si="10"/>
        <v>8.2987200000000005E-4</v>
      </c>
      <c r="R85" s="19">
        <f t="shared" si="10"/>
        <v>2.5997760000000003E-3</v>
      </c>
      <c r="S85" s="19">
        <f t="shared" si="10"/>
        <v>2.5997760000000003E-3</v>
      </c>
      <c r="T85" s="19">
        <f t="shared" si="10"/>
        <v>0.18213120000000002</v>
      </c>
      <c r="U85" s="19">
        <f t="shared" si="10"/>
        <v>0.18213120000000002</v>
      </c>
      <c r="V85" s="19">
        <f t="shared" si="10"/>
        <v>1.9388160000000002E-5</v>
      </c>
      <c r="W85" s="19">
        <f t="shared" si="10"/>
        <v>0</v>
      </c>
      <c r="X85" s="19">
        <f t="shared" si="10"/>
        <v>0</v>
      </c>
      <c r="Y85" s="19">
        <f t="shared" si="10"/>
        <v>0</v>
      </c>
      <c r="Z85" s="19">
        <f t="shared" si="10"/>
        <v>4.1860799999999997E-2</v>
      </c>
      <c r="AA85" s="19">
        <f t="shared" si="10"/>
        <v>0.10208159999999999</v>
      </c>
      <c r="AB85" s="19">
        <f t="shared" si="10"/>
        <v>8.5924800000000013E-3</v>
      </c>
      <c r="AC85" s="19">
        <f t="shared" si="10"/>
        <v>0</v>
      </c>
      <c r="AD85" s="19">
        <f t="shared" si="10"/>
        <v>1.9388160000000001E-12</v>
      </c>
      <c r="AE85" s="19">
        <f t="shared" si="10"/>
        <v>2.12976E-12</v>
      </c>
      <c r="AF85" s="19">
        <f t="shared" si="10"/>
        <v>2.9743200000000004E-11</v>
      </c>
      <c r="AG85" s="19">
        <f t="shared" si="10"/>
        <v>1.0355040000000002E-10</v>
      </c>
      <c r="AH85" s="19">
        <f t="shared" si="10"/>
        <v>5.6401920000000004E-12</v>
      </c>
      <c r="AI85" s="19">
        <f t="shared" si="10"/>
        <v>7.6377600000000009E-10</v>
      </c>
      <c r="AJ85" s="19">
        <f t="shared" si="10"/>
        <v>9.4003200000000015E-4</v>
      </c>
      <c r="AK85" s="19">
        <f t="shared" si="10"/>
        <v>0.15275520000000001</v>
      </c>
      <c r="AL85" s="19">
        <f t="shared" si="10"/>
        <v>4.0759200000000007E-12</v>
      </c>
      <c r="AM85" s="19">
        <f t="shared" si="10"/>
        <v>1.3880159999999999E-10</v>
      </c>
      <c r="AN85" s="19">
        <f t="shared" si="10"/>
        <v>0.12631680000000001</v>
      </c>
    </row>
    <row r="86" spans="2:40" x14ac:dyDescent="0.3">
      <c r="B86" s="10" t="s">
        <v>40</v>
      </c>
      <c r="C86" s="19" t="s">
        <v>43</v>
      </c>
      <c r="D86" s="11">
        <v>405.27</v>
      </c>
      <c r="E86" s="19">
        <f>$D$86*C66</f>
        <v>66.059010000000001</v>
      </c>
      <c r="F86" s="19">
        <f t="shared" ref="F86:AN86" si="11">$D$86*D66</f>
        <v>66.059010000000001</v>
      </c>
      <c r="G86" s="19">
        <f t="shared" si="11"/>
        <v>3.5582705999999999E-2</v>
      </c>
      <c r="H86" s="19">
        <f t="shared" si="11"/>
        <v>2.4194619000000001E-2</v>
      </c>
      <c r="I86" s="19">
        <f t="shared" si="11"/>
        <v>1.5076044E-5</v>
      </c>
      <c r="J86" s="19">
        <f t="shared" si="11"/>
        <v>0.19007162999999999</v>
      </c>
      <c r="K86" s="19">
        <f t="shared" si="11"/>
        <v>4.9442940000000001E-3</v>
      </c>
      <c r="L86" s="19">
        <f t="shared" si="11"/>
        <v>3.8662757999999998E-2</v>
      </c>
      <c r="M86" s="19">
        <f t="shared" si="11"/>
        <v>0.42148079999999993</v>
      </c>
      <c r="N86" s="19">
        <f t="shared" si="11"/>
        <v>0.16129746</v>
      </c>
      <c r="O86" s="19">
        <f t="shared" si="11"/>
        <v>1.8277676999999999E-3</v>
      </c>
      <c r="P86" s="19">
        <f t="shared" si="11"/>
        <v>1005.0695999999999</v>
      </c>
      <c r="Q86" s="19">
        <f t="shared" si="11"/>
        <v>4.5795509999999995</v>
      </c>
      <c r="R86" s="19">
        <f t="shared" si="11"/>
        <v>14.346558</v>
      </c>
      <c r="S86" s="19">
        <f t="shared" si="11"/>
        <v>14.346558</v>
      </c>
      <c r="T86" s="19">
        <f t="shared" si="11"/>
        <v>1005.0695999999999</v>
      </c>
      <c r="U86" s="19">
        <f t="shared" si="11"/>
        <v>1005.0695999999999</v>
      </c>
      <c r="V86" s="19">
        <f t="shared" si="11"/>
        <v>0.10699128000000001</v>
      </c>
      <c r="W86" s="19">
        <f t="shared" si="11"/>
        <v>0</v>
      </c>
      <c r="X86" s="19">
        <f t="shared" si="11"/>
        <v>0</v>
      </c>
      <c r="Y86" s="19">
        <f t="shared" si="11"/>
        <v>0</v>
      </c>
      <c r="Z86" s="19">
        <f t="shared" si="11"/>
        <v>231.00389999999996</v>
      </c>
      <c r="AA86" s="19">
        <f t="shared" si="11"/>
        <v>563.32529999999997</v>
      </c>
      <c r="AB86" s="19">
        <f t="shared" si="11"/>
        <v>47.416589999999999</v>
      </c>
      <c r="AC86" s="19">
        <f t="shared" si="11"/>
        <v>0</v>
      </c>
      <c r="AD86" s="19">
        <f t="shared" si="11"/>
        <v>1.0699128E-8</v>
      </c>
      <c r="AE86" s="19">
        <f t="shared" si="11"/>
        <v>1.175283E-8</v>
      </c>
      <c r="AF86" s="19">
        <f t="shared" si="11"/>
        <v>1.6413434999999998E-7</v>
      </c>
      <c r="AG86" s="19">
        <f t="shared" si="11"/>
        <v>5.7143070000000003E-7</v>
      </c>
      <c r="AH86" s="19">
        <f t="shared" si="11"/>
        <v>3.1124735999999998E-8</v>
      </c>
      <c r="AI86" s="19">
        <f t="shared" si="11"/>
        <v>4.2148080000000001E-6</v>
      </c>
      <c r="AJ86" s="19">
        <f t="shared" si="11"/>
        <v>5.1874560000000001</v>
      </c>
      <c r="AK86" s="19">
        <f t="shared" si="11"/>
        <v>842.96159999999998</v>
      </c>
      <c r="AL86" s="19">
        <f t="shared" si="11"/>
        <v>2.2492485E-8</v>
      </c>
      <c r="AM86" s="19">
        <f t="shared" si="11"/>
        <v>7.6596029999999993E-7</v>
      </c>
      <c r="AN86" s="19">
        <f t="shared" si="11"/>
        <v>697.06439999999998</v>
      </c>
    </row>
    <row r="87" spans="2:40" x14ac:dyDescent="0.3">
      <c r="B87" s="10" t="s">
        <v>39</v>
      </c>
      <c r="C87" s="19" t="s">
        <v>43</v>
      </c>
      <c r="D87" s="11">
        <v>549.84</v>
      </c>
      <c r="E87" s="19">
        <f>$D$87*C66</f>
        <v>89.623920000000012</v>
      </c>
      <c r="F87" s="19">
        <f t="shared" ref="F87:AN87" si="12">$D$87*D66</f>
        <v>89.623920000000012</v>
      </c>
      <c r="G87" s="19">
        <f t="shared" si="12"/>
        <v>4.8275952000000004E-2</v>
      </c>
      <c r="H87" s="19">
        <f t="shared" si="12"/>
        <v>3.2825448E-2</v>
      </c>
      <c r="I87" s="19">
        <f t="shared" si="12"/>
        <v>2.0454048000000002E-5</v>
      </c>
      <c r="J87" s="19">
        <f t="shared" si="12"/>
        <v>0.25787496000000004</v>
      </c>
      <c r="K87" s="19">
        <f t="shared" si="12"/>
        <v>6.7080480000000003E-3</v>
      </c>
      <c r="L87" s="19">
        <f t="shared" si="12"/>
        <v>5.2454736000000002E-2</v>
      </c>
      <c r="M87" s="19">
        <f t="shared" si="12"/>
        <v>0.57183359999999994</v>
      </c>
      <c r="N87" s="19">
        <f t="shared" si="12"/>
        <v>0.21883632000000003</v>
      </c>
      <c r="O87" s="19">
        <f t="shared" si="12"/>
        <v>2.4797784000000003E-3</v>
      </c>
      <c r="P87" s="19">
        <f t="shared" si="12"/>
        <v>1363.6032</v>
      </c>
      <c r="Q87" s="19">
        <f t="shared" si="12"/>
        <v>6.2131920000000003</v>
      </c>
      <c r="R87" s="19">
        <f t="shared" si="12"/>
        <v>19.464336000000003</v>
      </c>
      <c r="S87" s="19">
        <f t="shared" si="12"/>
        <v>19.464336000000003</v>
      </c>
      <c r="T87" s="19">
        <f t="shared" si="12"/>
        <v>1363.6032</v>
      </c>
      <c r="U87" s="19">
        <f t="shared" si="12"/>
        <v>1363.6032</v>
      </c>
      <c r="V87" s="19">
        <f t="shared" si="12"/>
        <v>0.14515776000000002</v>
      </c>
      <c r="W87" s="19">
        <f t="shared" si="12"/>
        <v>0</v>
      </c>
      <c r="X87" s="19">
        <f t="shared" si="12"/>
        <v>0</v>
      </c>
      <c r="Y87" s="19">
        <f t="shared" si="12"/>
        <v>0</v>
      </c>
      <c r="Z87" s="19">
        <f t="shared" si="12"/>
        <v>313.40879999999999</v>
      </c>
      <c r="AA87" s="19">
        <f t="shared" si="12"/>
        <v>764.27760000000001</v>
      </c>
      <c r="AB87" s="19">
        <f t="shared" si="12"/>
        <v>64.331280000000007</v>
      </c>
      <c r="AC87" s="19">
        <f t="shared" si="12"/>
        <v>0</v>
      </c>
      <c r="AD87" s="19">
        <f t="shared" si="12"/>
        <v>1.4515776E-8</v>
      </c>
      <c r="AE87" s="19">
        <f t="shared" si="12"/>
        <v>1.594536E-8</v>
      </c>
      <c r="AF87" s="19">
        <f t="shared" si="12"/>
        <v>2.2268520000000002E-7</v>
      </c>
      <c r="AG87" s="19">
        <f t="shared" si="12"/>
        <v>7.7527440000000011E-7</v>
      </c>
      <c r="AH87" s="19">
        <f t="shared" si="12"/>
        <v>4.2227712E-8</v>
      </c>
      <c r="AI87" s="19">
        <f t="shared" si="12"/>
        <v>5.7183360000000009E-6</v>
      </c>
      <c r="AJ87" s="19">
        <f t="shared" si="12"/>
        <v>7.0379520000000007</v>
      </c>
      <c r="AK87" s="19">
        <f t="shared" si="12"/>
        <v>1143.6672000000001</v>
      </c>
      <c r="AL87" s="19">
        <f t="shared" si="12"/>
        <v>3.0516120000000005E-8</v>
      </c>
      <c r="AM87" s="19">
        <f t="shared" si="12"/>
        <v>1.0391975999999999E-6</v>
      </c>
      <c r="AN87" s="19">
        <f t="shared" si="12"/>
        <v>945.72480000000007</v>
      </c>
    </row>
    <row r="88" spans="2:40" x14ac:dyDescent="0.3">
      <c r="B88" s="10" t="s">
        <v>272</v>
      </c>
      <c r="C88" s="19" t="s">
        <v>43</v>
      </c>
      <c r="D88" s="11">
        <v>1.9039999999999998E-2</v>
      </c>
      <c r="E88" s="19">
        <f>$D$88*C66</f>
        <v>3.1035199999999998E-3</v>
      </c>
      <c r="F88" s="19">
        <f t="shared" ref="F88:AN88" si="13">$D$88*D66</f>
        <v>3.1035199999999998E-3</v>
      </c>
      <c r="G88" s="19">
        <f t="shared" si="13"/>
        <v>1.6717119999999999E-6</v>
      </c>
      <c r="H88" s="19">
        <f t="shared" si="13"/>
        <v>1.1366879999999999E-6</v>
      </c>
      <c r="I88" s="19">
        <f t="shared" si="13"/>
        <v>7.0828799999999992E-10</v>
      </c>
      <c r="J88" s="19">
        <f t="shared" si="13"/>
        <v>8.9297599999999994E-6</v>
      </c>
      <c r="K88" s="19">
        <f t="shared" si="13"/>
        <v>2.3228799999999997E-7</v>
      </c>
      <c r="L88" s="19">
        <f t="shared" si="13"/>
        <v>1.8164159999999999E-6</v>
      </c>
      <c r="M88" s="19">
        <f t="shared" si="13"/>
        <v>1.9801599999999997E-5</v>
      </c>
      <c r="N88" s="19">
        <f t="shared" si="13"/>
        <v>7.5779199999999996E-6</v>
      </c>
      <c r="O88" s="19">
        <f t="shared" si="13"/>
        <v>8.5870399999999996E-8</v>
      </c>
      <c r="P88" s="19">
        <f t="shared" si="13"/>
        <v>4.7219199999999996E-2</v>
      </c>
      <c r="Q88" s="19">
        <f t="shared" si="13"/>
        <v>2.1515199999999998E-4</v>
      </c>
      <c r="R88" s="19">
        <f t="shared" si="13"/>
        <v>6.7401599999999994E-4</v>
      </c>
      <c r="S88" s="19">
        <f t="shared" si="13"/>
        <v>6.7401599999999994E-4</v>
      </c>
      <c r="T88" s="19">
        <f t="shared" si="13"/>
        <v>4.7219199999999996E-2</v>
      </c>
      <c r="U88" s="19">
        <f t="shared" si="13"/>
        <v>4.7219199999999996E-2</v>
      </c>
      <c r="V88" s="19">
        <f t="shared" si="13"/>
        <v>5.02656E-6</v>
      </c>
      <c r="W88" s="19">
        <f t="shared" si="13"/>
        <v>0</v>
      </c>
      <c r="X88" s="19">
        <f t="shared" si="13"/>
        <v>0</v>
      </c>
      <c r="Y88" s="19">
        <f t="shared" si="13"/>
        <v>0</v>
      </c>
      <c r="Z88" s="19">
        <f t="shared" si="13"/>
        <v>1.0852799999999998E-2</v>
      </c>
      <c r="AA88" s="19">
        <f t="shared" si="13"/>
        <v>2.6465599999999995E-2</v>
      </c>
      <c r="AB88" s="19">
        <f t="shared" si="13"/>
        <v>2.2276799999999997E-3</v>
      </c>
      <c r="AC88" s="19">
        <f t="shared" si="13"/>
        <v>0</v>
      </c>
      <c r="AD88" s="19">
        <f t="shared" si="13"/>
        <v>5.0265599999999991E-13</v>
      </c>
      <c r="AE88" s="19">
        <f t="shared" si="13"/>
        <v>5.5215999999999994E-13</v>
      </c>
      <c r="AF88" s="19">
        <f t="shared" si="13"/>
        <v>7.7111999999999997E-12</v>
      </c>
      <c r="AG88" s="19">
        <f t="shared" si="13"/>
        <v>2.6846399999999999E-11</v>
      </c>
      <c r="AH88" s="19">
        <f t="shared" si="13"/>
        <v>1.4622719999999997E-12</v>
      </c>
      <c r="AI88" s="19">
        <f t="shared" si="13"/>
        <v>1.98016E-10</v>
      </c>
      <c r="AJ88" s="19">
        <f t="shared" si="13"/>
        <v>2.4371199999999999E-4</v>
      </c>
      <c r="AK88" s="19">
        <f t="shared" si="13"/>
        <v>3.9603199999999998E-2</v>
      </c>
      <c r="AL88" s="19">
        <f t="shared" si="13"/>
        <v>1.05672E-12</v>
      </c>
      <c r="AM88" s="19">
        <f t="shared" si="13"/>
        <v>3.5985599999999996E-11</v>
      </c>
      <c r="AN88" s="19">
        <f t="shared" si="13"/>
        <v>3.2748799999999995E-2</v>
      </c>
    </row>
    <row r="89" spans="2:40" x14ac:dyDescent="0.3">
      <c r="B89" s="10" t="s">
        <v>368</v>
      </c>
      <c r="C89" s="19" t="s">
        <v>43</v>
      </c>
      <c r="D89" s="11">
        <v>0.11151999999999998</v>
      </c>
      <c r="E89" s="19">
        <f>$D$89*C66</f>
        <v>1.8177759999999998E-2</v>
      </c>
      <c r="F89" s="19">
        <f t="shared" ref="F89:AN89" si="14">$D$89*D66</f>
        <v>1.8177759999999998E-2</v>
      </c>
      <c r="G89" s="19">
        <f t="shared" si="14"/>
        <v>9.791455999999999E-6</v>
      </c>
      <c r="H89" s="19">
        <f t="shared" si="14"/>
        <v>6.6577439999999993E-6</v>
      </c>
      <c r="I89" s="19">
        <f t="shared" si="14"/>
        <v>4.1485439999999999E-9</v>
      </c>
      <c r="J89" s="19">
        <f t="shared" si="14"/>
        <v>5.2302879999999995E-5</v>
      </c>
      <c r="K89" s="19">
        <f t="shared" si="14"/>
        <v>1.3605439999999997E-6</v>
      </c>
      <c r="L89" s="19">
        <f t="shared" si="14"/>
        <v>1.0639007999999998E-5</v>
      </c>
      <c r="M89" s="19">
        <f t="shared" si="14"/>
        <v>1.1598079999999997E-4</v>
      </c>
      <c r="N89" s="19">
        <f t="shared" si="14"/>
        <v>4.4384959999999993E-5</v>
      </c>
      <c r="O89" s="19">
        <f t="shared" si="14"/>
        <v>5.029551999999999E-7</v>
      </c>
      <c r="P89" s="19">
        <f t="shared" si="14"/>
        <v>0.27656959999999997</v>
      </c>
      <c r="Q89" s="19">
        <f t="shared" si="14"/>
        <v>1.2601759999999998E-3</v>
      </c>
      <c r="R89" s="19">
        <f t="shared" si="14"/>
        <v>3.9478079999999997E-3</v>
      </c>
      <c r="S89" s="19">
        <f t="shared" si="14"/>
        <v>3.9478079999999997E-3</v>
      </c>
      <c r="T89" s="19">
        <f t="shared" si="14"/>
        <v>0.27656959999999997</v>
      </c>
      <c r="U89" s="19">
        <f t="shared" si="14"/>
        <v>0.27656959999999997</v>
      </c>
      <c r="V89" s="19">
        <f t="shared" si="14"/>
        <v>2.9441279999999997E-5</v>
      </c>
      <c r="W89" s="19">
        <f t="shared" si="14"/>
        <v>0</v>
      </c>
      <c r="X89" s="19">
        <f t="shared" si="14"/>
        <v>0</v>
      </c>
      <c r="Y89" s="19">
        <f t="shared" si="14"/>
        <v>0</v>
      </c>
      <c r="Z89" s="19">
        <f t="shared" si="14"/>
        <v>6.3566399999999981E-2</v>
      </c>
      <c r="AA89" s="19">
        <f t="shared" si="14"/>
        <v>0.15501279999999995</v>
      </c>
      <c r="AB89" s="19">
        <f t="shared" si="14"/>
        <v>1.3047839999999998E-2</v>
      </c>
      <c r="AC89" s="19">
        <f t="shared" si="14"/>
        <v>0</v>
      </c>
      <c r="AD89" s="19">
        <f t="shared" si="14"/>
        <v>2.9441279999999995E-12</v>
      </c>
      <c r="AE89" s="19">
        <f t="shared" si="14"/>
        <v>3.2340799999999995E-12</v>
      </c>
      <c r="AF89" s="19">
        <f t="shared" si="14"/>
        <v>4.5165599999999991E-11</v>
      </c>
      <c r="AG89" s="19">
        <f t="shared" si="14"/>
        <v>1.5724319999999998E-10</v>
      </c>
      <c r="AH89" s="19">
        <f t="shared" si="14"/>
        <v>8.5647359999999978E-12</v>
      </c>
      <c r="AI89" s="19">
        <f t="shared" si="14"/>
        <v>1.1598079999999999E-9</v>
      </c>
      <c r="AJ89" s="19">
        <f t="shared" si="14"/>
        <v>1.4274559999999999E-3</v>
      </c>
      <c r="AK89" s="19">
        <f t="shared" si="14"/>
        <v>0.23196159999999996</v>
      </c>
      <c r="AL89" s="19">
        <f t="shared" si="14"/>
        <v>6.189359999999999E-12</v>
      </c>
      <c r="AM89" s="19">
        <f t="shared" si="14"/>
        <v>2.1077279999999995E-10</v>
      </c>
      <c r="AN89" s="19">
        <f t="shared" si="14"/>
        <v>0.19181439999999997</v>
      </c>
    </row>
    <row r="90" spans="2:40" x14ac:dyDescent="0.3">
      <c r="B90" s="10" t="s">
        <v>369</v>
      </c>
      <c r="C90" s="19" t="s">
        <v>43</v>
      </c>
      <c r="D90" s="11">
        <v>4.6920000000000003E-2</v>
      </c>
      <c r="E90" s="19">
        <f>$D$90*C66</f>
        <v>7.6479600000000005E-3</v>
      </c>
      <c r="F90" s="19">
        <f t="shared" ref="F90:AN90" si="15">$D$90*D66</f>
        <v>7.6479600000000005E-3</v>
      </c>
      <c r="G90" s="19">
        <f t="shared" si="15"/>
        <v>4.1195760000000005E-6</v>
      </c>
      <c r="H90" s="19">
        <f t="shared" si="15"/>
        <v>2.8011240000000004E-6</v>
      </c>
      <c r="I90" s="19">
        <f t="shared" si="15"/>
        <v>1.7454240000000002E-9</v>
      </c>
      <c r="J90" s="19">
        <f t="shared" si="15"/>
        <v>2.2005480000000003E-5</v>
      </c>
      <c r="K90" s="19">
        <f t="shared" si="15"/>
        <v>5.7242400000000004E-7</v>
      </c>
      <c r="L90" s="19">
        <f t="shared" si="15"/>
        <v>4.4761680000000004E-6</v>
      </c>
      <c r="M90" s="19">
        <f t="shared" si="15"/>
        <v>4.87968E-5</v>
      </c>
      <c r="N90" s="19">
        <f t="shared" si="15"/>
        <v>1.8674160000000002E-5</v>
      </c>
      <c r="O90" s="19">
        <f t="shared" si="15"/>
        <v>2.1160920000000001E-7</v>
      </c>
      <c r="P90" s="19">
        <f t="shared" si="15"/>
        <v>0.11636160000000001</v>
      </c>
      <c r="Q90" s="19">
        <f t="shared" si="15"/>
        <v>5.3019600000000003E-4</v>
      </c>
      <c r="R90" s="19">
        <f t="shared" si="15"/>
        <v>1.6609680000000001E-3</v>
      </c>
      <c r="S90" s="19">
        <f t="shared" si="15"/>
        <v>1.6609680000000001E-3</v>
      </c>
      <c r="T90" s="19">
        <f t="shared" si="15"/>
        <v>0.11636160000000001</v>
      </c>
      <c r="U90" s="19">
        <f t="shared" si="15"/>
        <v>0.11636160000000001</v>
      </c>
      <c r="V90" s="19">
        <f t="shared" si="15"/>
        <v>1.2386880000000002E-5</v>
      </c>
      <c r="W90" s="19">
        <f t="shared" si="15"/>
        <v>0</v>
      </c>
      <c r="X90" s="19">
        <f t="shared" si="15"/>
        <v>0</v>
      </c>
      <c r="Y90" s="19">
        <f t="shared" si="15"/>
        <v>0</v>
      </c>
      <c r="Z90" s="19">
        <f t="shared" si="15"/>
        <v>2.6744399999999998E-2</v>
      </c>
      <c r="AA90" s="19">
        <f t="shared" si="15"/>
        <v>6.5218799999999993E-2</v>
      </c>
      <c r="AB90" s="19">
        <f t="shared" si="15"/>
        <v>5.4896400000000005E-3</v>
      </c>
      <c r="AC90" s="19">
        <f t="shared" si="15"/>
        <v>0</v>
      </c>
      <c r="AD90" s="19">
        <f t="shared" si="15"/>
        <v>1.2386880000000001E-12</v>
      </c>
      <c r="AE90" s="19">
        <f t="shared" si="15"/>
        <v>1.36068E-12</v>
      </c>
      <c r="AF90" s="19">
        <f t="shared" si="15"/>
        <v>1.9002600000000001E-11</v>
      </c>
      <c r="AG90" s="19">
        <f t="shared" si="15"/>
        <v>6.6157200000000007E-11</v>
      </c>
      <c r="AH90" s="19">
        <f t="shared" si="15"/>
        <v>3.6034560000000002E-12</v>
      </c>
      <c r="AI90" s="19">
        <f t="shared" si="15"/>
        <v>4.8796800000000011E-10</v>
      </c>
      <c r="AJ90" s="19">
        <f t="shared" si="15"/>
        <v>6.0057600000000002E-4</v>
      </c>
      <c r="AK90" s="19">
        <f t="shared" si="15"/>
        <v>9.7593600000000016E-2</v>
      </c>
      <c r="AL90" s="19">
        <f t="shared" si="15"/>
        <v>2.6040600000000001E-12</v>
      </c>
      <c r="AM90" s="19">
        <f t="shared" si="15"/>
        <v>8.8678800000000003E-11</v>
      </c>
      <c r="AN90" s="19">
        <f t="shared" si="15"/>
        <v>8.0702400000000007E-2</v>
      </c>
    </row>
    <row r="91" spans="2:40" x14ac:dyDescent="0.3">
      <c r="B91" s="10" t="s">
        <v>358</v>
      </c>
      <c r="C91" s="19" t="s">
        <v>43</v>
      </c>
      <c r="D91" s="11">
        <v>1.10568</v>
      </c>
      <c r="E91" s="19">
        <f>$D$91*C66</f>
        <v>0.18022584</v>
      </c>
      <c r="F91" s="19">
        <f t="shared" ref="F91:AN91" si="16">$D$91*D66</f>
        <v>0.18022584</v>
      </c>
      <c r="G91" s="19">
        <f t="shared" si="16"/>
        <v>9.7078704E-5</v>
      </c>
      <c r="H91" s="19">
        <f t="shared" si="16"/>
        <v>6.6009096000000007E-5</v>
      </c>
      <c r="I91" s="19">
        <f t="shared" si="16"/>
        <v>4.1131296000000001E-8</v>
      </c>
      <c r="J91" s="19">
        <f t="shared" si="16"/>
        <v>5.1856392E-4</v>
      </c>
      <c r="K91" s="19">
        <f t="shared" si="16"/>
        <v>1.3489296E-5</v>
      </c>
      <c r="L91" s="19">
        <f t="shared" si="16"/>
        <v>1.05481872E-4</v>
      </c>
      <c r="M91" s="19">
        <f t="shared" si="16"/>
        <v>1.1499072E-3</v>
      </c>
      <c r="N91" s="19">
        <f t="shared" si="16"/>
        <v>4.4006064000000003E-4</v>
      </c>
      <c r="O91" s="19">
        <f t="shared" si="16"/>
        <v>4.9866167999999998E-6</v>
      </c>
      <c r="P91" s="19">
        <f t="shared" si="16"/>
        <v>2.7420863999999998</v>
      </c>
      <c r="Q91" s="19">
        <f t="shared" si="16"/>
        <v>1.2494183999999998E-2</v>
      </c>
      <c r="R91" s="19">
        <f t="shared" si="16"/>
        <v>3.9141071999999999E-2</v>
      </c>
      <c r="S91" s="19">
        <f t="shared" si="16"/>
        <v>3.9141071999999999E-2</v>
      </c>
      <c r="T91" s="19">
        <f t="shared" si="16"/>
        <v>2.7420863999999998</v>
      </c>
      <c r="U91" s="19">
        <f t="shared" si="16"/>
        <v>2.7420863999999998</v>
      </c>
      <c r="V91" s="19">
        <f t="shared" si="16"/>
        <v>2.9189952000000001E-4</v>
      </c>
      <c r="W91" s="19">
        <f t="shared" si="16"/>
        <v>0</v>
      </c>
      <c r="X91" s="19">
        <f t="shared" si="16"/>
        <v>0</v>
      </c>
      <c r="Y91" s="19">
        <f t="shared" si="16"/>
        <v>0</v>
      </c>
      <c r="Z91" s="19">
        <f t="shared" si="16"/>
        <v>0.63023759999999995</v>
      </c>
      <c r="AA91" s="19">
        <f t="shared" si="16"/>
        <v>1.5368951999999998</v>
      </c>
      <c r="AB91" s="19">
        <f t="shared" si="16"/>
        <v>0.12936456000000002</v>
      </c>
      <c r="AC91" s="19">
        <f t="shared" si="16"/>
        <v>0</v>
      </c>
      <c r="AD91" s="19">
        <f t="shared" si="16"/>
        <v>2.9189952000000003E-11</v>
      </c>
      <c r="AE91" s="19">
        <f t="shared" si="16"/>
        <v>3.2064720000000001E-11</v>
      </c>
      <c r="AF91" s="19">
        <f t="shared" si="16"/>
        <v>4.4780040000000002E-10</v>
      </c>
      <c r="AG91" s="19">
        <f t="shared" si="16"/>
        <v>1.5590088E-9</v>
      </c>
      <c r="AH91" s="19">
        <f t="shared" si="16"/>
        <v>8.4916223999999994E-11</v>
      </c>
      <c r="AI91" s="19">
        <f t="shared" si="16"/>
        <v>1.1499072000000001E-8</v>
      </c>
      <c r="AJ91" s="19">
        <f t="shared" si="16"/>
        <v>1.4152704E-2</v>
      </c>
      <c r="AK91" s="19">
        <f t="shared" si="16"/>
        <v>2.2998144000000003</v>
      </c>
      <c r="AL91" s="19">
        <f t="shared" si="16"/>
        <v>6.1365239999999996E-11</v>
      </c>
      <c r="AM91" s="19">
        <f t="shared" si="16"/>
        <v>2.0897352E-9</v>
      </c>
      <c r="AN91" s="19">
        <f t="shared" si="16"/>
        <v>1.9017695999999999</v>
      </c>
    </row>
    <row r="92" spans="2:40" x14ac:dyDescent="0.3">
      <c r="B92" s="10" t="s">
        <v>81</v>
      </c>
      <c r="C92" s="19" t="s">
        <v>43</v>
      </c>
      <c r="D92" s="11">
        <v>3.7699999999999997E-2</v>
      </c>
      <c r="E92" s="19">
        <f>$D$92*C66</f>
        <v>6.1450999999999997E-3</v>
      </c>
      <c r="F92" s="19">
        <f t="shared" ref="F92:AN92" si="17">$D$92*D66</f>
        <v>6.1450999999999997E-3</v>
      </c>
      <c r="G92" s="19">
        <f t="shared" si="17"/>
        <v>3.31006E-6</v>
      </c>
      <c r="H92" s="19">
        <f t="shared" si="17"/>
        <v>2.25069E-6</v>
      </c>
      <c r="I92" s="19">
        <f t="shared" si="17"/>
        <v>1.40244E-9</v>
      </c>
      <c r="J92" s="19">
        <f t="shared" si="17"/>
        <v>1.76813E-5</v>
      </c>
      <c r="K92" s="19">
        <f t="shared" si="17"/>
        <v>4.5993999999999997E-7</v>
      </c>
      <c r="L92" s="19">
        <f t="shared" si="17"/>
        <v>3.5965799999999999E-6</v>
      </c>
      <c r="M92" s="19">
        <f t="shared" si="17"/>
        <v>3.9207999999999995E-5</v>
      </c>
      <c r="N92" s="19">
        <f t="shared" si="17"/>
        <v>1.50046E-5</v>
      </c>
      <c r="O92" s="19">
        <f t="shared" si="17"/>
        <v>1.7002699999999999E-7</v>
      </c>
      <c r="P92" s="19">
        <f t="shared" si="17"/>
        <v>9.3495999999999996E-2</v>
      </c>
      <c r="Q92" s="19">
        <f t="shared" si="17"/>
        <v>4.2600999999999994E-4</v>
      </c>
      <c r="R92" s="19">
        <f t="shared" si="17"/>
        <v>1.3345799999999999E-3</v>
      </c>
      <c r="S92" s="19">
        <f t="shared" si="17"/>
        <v>1.3345799999999999E-3</v>
      </c>
      <c r="T92" s="19">
        <f t="shared" si="17"/>
        <v>9.3495999999999996E-2</v>
      </c>
      <c r="U92" s="19">
        <f t="shared" si="17"/>
        <v>9.3495999999999996E-2</v>
      </c>
      <c r="V92" s="19">
        <f t="shared" si="17"/>
        <v>9.9528000000000007E-6</v>
      </c>
      <c r="W92" s="19">
        <f t="shared" si="17"/>
        <v>0</v>
      </c>
      <c r="X92" s="19">
        <f t="shared" si="17"/>
        <v>0</v>
      </c>
      <c r="Y92" s="19">
        <f t="shared" si="17"/>
        <v>0</v>
      </c>
      <c r="Z92" s="19">
        <f t="shared" si="17"/>
        <v>2.1488999999999998E-2</v>
      </c>
      <c r="AA92" s="19">
        <f t="shared" si="17"/>
        <v>5.2402999999999991E-2</v>
      </c>
      <c r="AB92" s="19">
        <f t="shared" si="17"/>
        <v>4.4108999999999997E-3</v>
      </c>
      <c r="AC92" s="19">
        <f t="shared" si="17"/>
        <v>0</v>
      </c>
      <c r="AD92" s="19">
        <f t="shared" si="17"/>
        <v>9.9527999999999998E-13</v>
      </c>
      <c r="AE92" s="19">
        <f t="shared" si="17"/>
        <v>1.0933E-12</v>
      </c>
      <c r="AF92" s="19">
        <f t="shared" si="17"/>
        <v>1.5268499999999999E-11</v>
      </c>
      <c r="AG92" s="19">
        <f t="shared" si="17"/>
        <v>5.3157000000000001E-11</v>
      </c>
      <c r="AH92" s="19">
        <f t="shared" si="17"/>
        <v>2.8953599999999995E-12</v>
      </c>
      <c r="AI92" s="19">
        <f t="shared" si="17"/>
        <v>3.9208E-10</v>
      </c>
      <c r="AJ92" s="19">
        <f t="shared" si="17"/>
        <v>4.8255999999999999E-4</v>
      </c>
      <c r="AK92" s="19">
        <f t="shared" si="17"/>
        <v>7.8416E-2</v>
      </c>
      <c r="AL92" s="19">
        <f t="shared" si="17"/>
        <v>2.0923500000000001E-12</v>
      </c>
      <c r="AM92" s="19">
        <f t="shared" si="17"/>
        <v>7.1252999999999986E-11</v>
      </c>
      <c r="AN92" s="19">
        <f t="shared" si="17"/>
        <v>6.4843999999999999E-2</v>
      </c>
    </row>
    <row r="93" spans="2:40" x14ac:dyDescent="0.3">
      <c r="B93" s="10" t="s">
        <v>154</v>
      </c>
      <c r="C93" s="19" t="s">
        <v>43</v>
      </c>
      <c r="D93" s="11">
        <v>0.80639999999999989</v>
      </c>
      <c r="E93" s="19">
        <f>$D$93*C66</f>
        <v>0.13144319999999998</v>
      </c>
      <c r="F93" s="19">
        <f t="shared" ref="F93:AN93" si="18">$D$93*D66</f>
        <v>0.13144319999999998</v>
      </c>
      <c r="G93" s="19">
        <f t="shared" si="18"/>
        <v>7.0801919999999999E-5</v>
      </c>
      <c r="H93" s="19">
        <f t="shared" si="18"/>
        <v>4.8142079999999993E-5</v>
      </c>
      <c r="I93" s="19">
        <f t="shared" si="18"/>
        <v>2.9998080000000001E-8</v>
      </c>
      <c r="J93" s="19">
        <f t="shared" si="18"/>
        <v>3.7820159999999998E-4</v>
      </c>
      <c r="K93" s="19">
        <f t="shared" si="18"/>
        <v>9.8380799999999985E-6</v>
      </c>
      <c r="L93" s="19">
        <f t="shared" si="18"/>
        <v>7.6930559999999995E-5</v>
      </c>
      <c r="M93" s="19">
        <f t="shared" si="18"/>
        <v>8.386559999999998E-4</v>
      </c>
      <c r="N93" s="19">
        <f t="shared" si="18"/>
        <v>3.2094719999999999E-4</v>
      </c>
      <c r="O93" s="19">
        <f t="shared" si="18"/>
        <v>3.6368639999999997E-6</v>
      </c>
      <c r="P93" s="19">
        <f t="shared" si="18"/>
        <v>1.9998719999999996</v>
      </c>
      <c r="Q93" s="19">
        <f t="shared" si="18"/>
        <v>9.1123199999999984E-3</v>
      </c>
      <c r="R93" s="19">
        <f t="shared" si="18"/>
        <v>2.8546559999999999E-2</v>
      </c>
      <c r="S93" s="19">
        <f t="shared" si="18"/>
        <v>2.8546559999999999E-2</v>
      </c>
      <c r="T93" s="19">
        <f t="shared" si="18"/>
        <v>1.9998719999999996</v>
      </c>
      <c r="U93" s="19">
        <f t="shared" si="18"/>
        <v>1.9998719999999996</v>
      </c>
      <c r="V93" s="19">
        <f t="shared" si="18"/>
        <v>2.1288959999999998E-4</v>
      </c>
      <c r="W93" s="19">
        <f t="shared" si="18"/>
        <v>0</v>
      </c>
      <c r="X93" s="19">
        <f t="shared" si="18"/>
        <v>0</v>
      </c>
      <c r="Y93" s="19">
        <f t="shared" si="18"/>
        <v>0</v>
      </c>
      <c r="Z93" s="19">
        <f t="shared" si="18"/>
        <v>0.45964799999999989</v>
      </c>
      <c r="AA93" s="19">
        <f t="shared" si="18"/>
        <v>1.1208959999999997</v>
      </c>
      <c r="AB93" s="19">
        <f t="shared" si="18"/>
        <v>9.4348799999999997E-2</v>
      </c>
      <c r="AC93" s="19">
        <f t="shared" si="18"/>
        <v>0</v>
      </c>
      <c r="AD93" s="19">
        <f t="shared" si="18"/>
        <v>2.1288959999999999E-11</v>
      </c>
      <c r="AE93" s="19">
        <f t="shared" si="18"/>
        <v>2.3385599999999996E-11</v>
      </c>
      <c r="AF93" s="19">
        <f t="shared" si="18"/>
        <v>3.2659199999999997E-10</v>
      </c>
      <c r="AG93" s="19">
        <f t="shared" si="18"/>
        <v>1.1370239999999999E-9</v>
      </c>
      <c r="AH93" s="19">
        <f t="shared" si="18"/>
        <v>6.1931519999999985E-11</v>
      </c>
      <c r="AI93" s="19">
        <f t="shared" si="18"/>
        <v>8.3865599999999996E-9</v>
      </c>
      <c r="AJ93" s="19">
        <f t="shared" si="18"/>
        <v>1.0321919999999998E-2</v>
      </c>
      <c r="AK93" s="19">
        <f t="shared" si="18"/>
        <v>1.6773119999999999</v>
      </c>
      <c r="AL93" s="19">
        <f t="shared" si="18"/>
        <v>4.4755199999999997E-11</v>
      </c>
      <c r="AM93" s="19">
        <f t="shared" si="18"/>
        <v>1.5240959999999997E-9</v>
      </c>
      <c r="AN93" s="19">
        <f t="shared" si="18"/>
        <v>1.3870079999999998</v>
      </c>
    </row>
    <row r="94" spans="2:40" x14ac:dyDescent="0.3">
      <c r="B94" s="10" t="s">
        <v>101</v>
      </c>
      <c r="C94" s="19" t="s">
        <v>43</v>
      </c>
      <c r="D94" s="11">
        <v>2.4343999999999997</v>
      </c>
      <c r="E94" s="19">
        <f>$D$94*C66</f>
        <v>0.39680719999999997</v>
      </c>
      <c r="F94" s="19">
        <f t="shared" ref="F94:AN94" si="19">$D$94*D66</f>
        <v>0.39680719999999997</v>
      </c>
      <c r="G94" s="19">
        <f t="shared" si="19"/>
        <v>2.1374031999999999E-4</v>
      </c>
      <c r="H94" s="19">
        <f t="shared" si="19"/>
        <v>1.4533367999999998E-4</v>
      </c>
      <c r="I94" s="19">
        <f t="shared" si="19"/>
        <v>9.0559679999999989E-8</v>
      </c>
      <c r="J94" s="19">
        <f t="shared" si="19"/>
        <v>1.1417335999999998E-3</v>
      </c>
      <c r="K94" s="19">
        <f t="shared" si="19"/>
        <v>2.9699679999999995E-5</v>
      </c>
      <c r="L94" s="19">
        <f t="shared" si="19"/>
        <v>2.3224175999999997E-4</v>
      </c>
      <c r="M94" s="19">
        <f t="shared" si="19"/>
        <v>2.5317759999999995E-3</v>
      </c>
      <c r="N94" s="19">
        <f t="shared" si="19"/>
        <v>9.688911999999999E-4</v>
      </c>
      <c r="O94" s="19">
        <f t="shared" si="19"/>
        <v>1.0979143999999998E-5</v>
      </c>
      <c r="P94" s="19">
        <f t="shared" si="19"/>
        <v>6.0373119999999991</v>
      </c>
      <c r="Q94" s="19">
        <f t="shared" si="19"/>
        <v>2.7508719999999993E-2</v>
      </c>
      <c r="R94" s="19">
        <f t="shared" si="19"/>
        <v>8.6177759999999992E-2</v>
      </c>
      <c r="S94" s="19">
        <f t="shared" si="19"/>
        <v>8.6177759999999992E-2</v>
      </c>
      <c r="T94" s="19">
        <f t="shared" si="19"/>
        <v>6.0373119999999991</v>
      </c>
      <c r="U94" s="19">
        <f t="shared" si="19"/>
        <v>6.0373119999999991</v>
      </c>
      <c r="V94" s="19">
        <f t="shared" si="19"/>
        <v>6.4268159999999997E-4</v>
      </c>
      <c r="W94" s="19">
        <f t="shared" si="19"/>
        <v>0</v>
      </c>
      <c r="X94" s="19">
        <f t="shared" si="19"/>
        <v>0</v>
      </c>
      <c r="Y94" s="19">
        <f t="shared" si="19"/>
        <v>0</v>
      </c>
      <c r="Z94" s="19">
        <f t="shared" si="19"/>
        <v>1.3876079999999997</v>
      </c>
      <c r="AA94" s="19">
        <f t="shared" si="19"/>
        <v>3.3838159999999995</v>
      </c>
      <c r="AB94" s="19">
        <f t="shared" si="19"/>
        <v>0.28482479999999999</v>
      </c>
      <c r="AC94" s="19">
        <f t="shared" si="19"/>
        <v>0</v>
      </c>
      <c r="AD94" s="19">
        <f t="shared" si="19"/>
        <v>6.4268159999999999E-11</v>
      </c>
      <c r="AE94" s="19">
        <f t="shared" si="19"/>
        <v>7.0597599999999992E-11</v>
      </c>
      <c r="AF94" s="19">
        <f t="shared" si="19"/>
        <v>9.8593199999999994E-10</v>
      </c>
      <c r="AG94" s="19">
        <f t="shared" si="19"/>
        <v>3.4325039999999999E-9</v>
      </c>
      <c r="AH94" s="19">
        <f t="shared" si="19"/>
        <v>1.8696191999999996E-10</v>
      </c>
      <c r="AI94" s="19">
        <f t="shared" si="19"/>
        <v>2.5317759999999998E-8</v>
      </c>
      <c r="AJ94" s="19">
        <f t="shared" si="19"/>
        <v>3.1160319999999998E-2</v>
      </c>
      <c r="AK94" s="19">
        <f t="shared" si="19"/>
        <v>5.0635519999999996</v>
      </c>
      <c r="AL94" s="19">
        <f t="shared" si="19"/>
        <v>1.3510919999999999E-10</v>
      </c>
      <c r="AM94" s="19">
        <f t="shared" si="19"/>
        <v>4.6010159999999994E-9</v>
      </c>
      <c r="AN94" s="19">
        <f t="shared" si="19"/>
        <v>4.1871679999999998</v>
      </c>
    </row>
    <row r="95" spans="2:40" x14ac:dyDescent="0.3">
      <c r="B95" s="10" t="s">
        <v>273</v>
      </c>
      <c r="C95" s="19" t="s">
        <v>43</v>
      </c>
      <c r="D95" s="11">
        <v>0.87359999999999993</v>
      </c>
      <c r="E95" s="19">
        <f>$D$95*C66</f>
        <v>0.14239679999999999</v>
      </c>
      <c r="F95" s="19">
        <f t="shared" ref="F95:AN95" si="20">$D$95*D66</f>
        <v>0.14239679999999999</v>
      </c>
      <c r="G95" s="19">
        <f t="shared" si="20"/>
        <v>7.6702080000000004E-5</v>
      </c>
      <c r="H95" s="19">
        <f t="shared" si="20"/>
        <v>5.2153919999999997E-5</v>
      </c>
      <c r="I95" s="19">
        <f t="shared" si="20"/>
        <v>3.2497919999999999E-8</v>
      </c>
      <c r="J95" s="19">
        <f t="shared" si="20"/>
        <v>4.0971839999999997E-4</v>
      </c>
      <c r="K95" s="19">
        <f t="shared" si="20"/>
        <v>1.065792E-5</v>
      </c>
      <c r="L95" s="19">
        <f t="shared" si="20"/>
        <v>8.3341439999999991E-5</v>
      </c>
      <c r="M95" s="19">
        <f t="shared" si="20"/>
        <v>9.0854399999999984E-4</v>
      </c>
      <c r="N95" s="19">
        <f t="shared" si="20"/>
        <v>3.4769279999999998E-4</v>
      </c>
      <c r="O95" s="19">
        <f t="shared" si="20"/>
        <v>3.9399359999999995E-6</v>
      </c>
      <c r="P95" s="19">
        <f t="shared" si="20"/>
        <v>2.166528</v>
      </c>
      <c r="Q95" s="19">
        <f t="shared" si="20"/>
        <v>9.871679999999999E-3</v>
      </c>
      <c r="R95" s="19">
        <f t="shared" si="20"/>
        <v>3.0925439999999998E-2</v>
      </c>
      <c r="S95" s="19">
        <f t="shared" si="20"/>
        <v>3.0925439999999998E-2</v>
      </c>
      <c r="T95" s="19">
        <f t="shared" si="20"/>
        <v>2.166528</v>
      </c>
      <c r="U95" s="19">
        <f t="shared" si="20"/>
        <v>2.166528</v>
      </c>
      <c r="V95" s="19">
        <f t="shared" si="20"/>
        <v>2.3063040000000001E-4</v>
      </c>
      <c r="W95" s="19">
        <f t="shared" si="20"/>
        <v>0</v>
      </c>
      <c r="X95" s="19">
        <f t="shared" si="20"/>
        <v>0</v>
      </c>
      <c r="Y95" s="19">
        <f t="shared" si="20"/>
        <v>0</v>
      </c>
      <c r="Z95" s="19">
        <f t="shared" si="20"/>
        <v>0.49795199999999989</v>
      </c>
      <c r="AA95" s="19">
        <f t="shared" si="20"/>
        <v>1.2143039999999998</v>
      </c>
      <c r="AB95" s="19">
        <f t="shared" si="20"/>
        <v>0.1022112</v>
      </c>
      <c r="AC95" s="19">
        <f t="shared" si="20"/>
        <v>0</v>
      </c>
      <c r="AD95" s="19">
        <f t="shared" si="20"/>
        <v>2.3063039999999999E-11</v>
      </c>
      <c r="AE95" s="19">
        <f t="shared" si="20"/>
        <v>2.5334399999999998E-11</v>
      </c>
      <c r="AF95" s="19">
        <f t="shared" si="20"/>
        <v>3.5380799999999997E-10</v>
      </c>
      <c r="AG95" s="19">
        <f t="shared" si="20"/>
        <v>1.231776E-9</v>
      </c>
      <c r="AH95" s="19">
        <f t="shared" si="20"/>
        <v>6.7092479999999995E-11</v>
      </c>
      <c r="AI95" s="19">
        <f t="shared" si="20"/>
        <v>9.0854399999999996E-9</v>
      </c>
      <c r="AJ95" s="19">
        <f t="shared" si="20"/>
        <v>1.118208E-2</v>
      </c>
      <c r="AK95" s="19">
        <f t="shared" si="20"/>
        <v>1.8170879999999998</v>
      </c>
      <c r="AL95" s="19">
        <f t="shared" si="20"/>
        <v>4.8484799999999996E-11</v>
      </c>
      <c r="AM95" s="19">
        <f t="shared" si="20"/>
        <v>1.6511039999999998E-9</v>
      </c>
      <c r="AN95" s="19">
        <f t="shared" si="20"/>
        <v>1.5025919999999999</v>
      </c>
    </row>
    <row r="96" spans="2:40" x14ac:dyDescent="0.3">
      <c r="B96" s="10" t="s">
        <v>31</v>
      </c>
      <c r="C96" s="19" t="s">
        <v>43</v>
      </c>
      <c r="D96" s="11">
        <v>43.822004399999997</v>
      </c>
      <c r="E96" s="19">
        <f>$D$96*C66</f>
        <v>7.1429867171999994</v>
      </c>
      <c r="F96" s="19">
        <f t="shared" ref="F96:AN96" si="21">$D$96*D66</f>
        <v>7.1429867171999994</v>
      </c>
      <c r="G96" s="19">
        <f t="shared" si="21"/>
        <v>3.8475719863200002E-3</v>
      </c>
      <c r="H96" s="19">
        <f t="shared" si="21"/>
        <v>2.6161736626799997E-3</v>
      </c>
      <c r="I96" s="19">
        <f t="shared" si="21"/>
        <v>1.6301785636800001E-6</v>
      </c>
      <c r="J96" s="19">
        <f t="shared" si="21"/>
        <v>2.0552520063599998E-2</v>
      </c>
      <c r="K96" s="19">
        <f t="shared" si="21"/>
        <v>5.3462845367999992E-4</v>
      </c>
      <c r="L96" s="19">
        <f t="shared" si="21"/>
        <v>4.1806192197600001E-3</v>
      </c>
      <c r="M96" s="19">
        <f t="shared" si="21"/>
        <v>4.5574884575999994E-2</v>
      </c>
      <c r="N96" s="19">
        <f t="shared" si="21"/>
        <v>1.74411577512E-2</v>
      </c>
      <c r="O96" s="19">
        <f t="shared" si="21"/>
        <v>1.9763723984399999E-4</v>
      </c>
      <c r="P96" s="19">
        <f t="shared" si="21"/>
        <v>108.678570912</v>
      </c>
      <c r="Q96" s="19">
        <f t="shared" si="21"/>
        <v>0.49518864971999993</v>
      </c>
      <c r="R96" s="19">
        <f t="shared" si="21"/>
        <v>1.5512989557599999</v>
      </c>
      <c r="S96" s="19">
        <f t="shared" si="21"/>
        <v>1.5512989557599999</v>
      </c>
      <c r="T96" s="19">
        <f t="shared" si="21"/>
        <v>108.678570912</v>
      </c>
      <c r="U96" s="19">
        <f t="shared" si="21"/>
        <v>108.678570912</v>
      </c>
      <c r="V96" s="19">
        <f t="shared" si="21"/>
        <v>1.1569009161600001E-2</v>
      </c>
      <c r="W96" s="19">
        <f t="shared" si="21"/>
        <v>0</v>
      </c>
      <c r="X96" s="19">
        <f t="shared" si="21"/>
        <v>0</v>
      </c>
      <c r="Y96" s="19">
        <f t="shared" si="21"/>
        <v>0</v>
      </c>
      <c r="Z96" s="19">
        <f t="shared" si="21"/>
        <v>24.978542507999997</v>
      </c>
      <c r="AA96" s="19">
        <f t="shared" si="21"/>
        <v>60.912586115999993</v>
      </c>
      <c r="AB96" s="19">
        <f t="shared" si="21"/>
        <v>5.1271745148000001</v>
      </c>
      <c r="AC96" s="19">
        <f t="shared" si="21"/>
        <v>0</v>
      </c>
      <c r="AD96" s="19">
        <f t="shared" si="21"/>
        <v>1.1569009161599999E-9</v>
      </c>
      <c r="AE96" s="19">
        <f t="shared" si="21"/>
        <v>1.2708381275999998E-9</v>
      </c>
      <c r="AF96" s="19">
        <f t="shared" si="21"/>
        <v>1.7747911782E-8</v>
      </c>
      <c r="AG96" s="19">
        <f t="shared" si="21"/>
        <v>6.1789026203999997E-8</v>
      </c>
      <c r="AH96" s="19">
        <f t="shared" si="21"/>
        <v>3.3655299379199995E-9</v>
      </c>
      <c r="AI96" s="19">
        <f t="shared" si="21"/>
        <v>4.5574884575999997E-7</v>
      </c>
      <c r="AJ96" s="19">
        <f t="shared" si="21"/>
        <v>0.56092165632000002</v>
      </c>
      <c r="AK96" s="19">
        <f t="shared" si="21"/>
        <v>91.14976915199999</v>
      </c>
      <c r="AL96" s="19">
        <f t="shared" si="21"/>
        <v>2.4321212441999999E-9</v>
      </c>
      <c r="AM96" s="19">
        <f t="shared" si="21"/>
        <v>8.282358831599999E-8</v>
      </c>
      <c r="AN96" s="19">
        <f t="shared" si="21"/>
        <v>75.373847567999988</v>
      </c>
    </row>
    <row r="97" spans="2:40" x14ac:dyDescent="0.3">
      <c r="B97" s="10" t="s">
        <v>277</v>
      </c>
      <c r="C97" s="19" t="s">
        <v>43</v>
      </c>
      <c r="D97" s="11">
        <v>252.22608242999996</v>
      </c>
      <c r="E97" s="19">
        <f>$D$97*C66</f>
        <v>41.112851436089997</v>
      </c>
      <c r="F97" s="19">
        <f t="shared" ref="F97:AN97" si="22">$D$97*D66</f>
        <v>41.112851436089997</v>
      </c>
      <c r="G97" s="19">
        <f t="shared" si="22"/>
        <v>2.2145450037353999E-2</v>
      </c>
      <c r="H97" s="19">
        <f t="shared" si="22"/>
        <v>1.5057897121070998E-2</v>
      </c>
      <c r="I97" s="19">
        <f t="shared" si="22"/>
        <v>9.3828102663959989E-6</v>
      </c>
      <c r="J97" s="19">
        <f t="shared" si="22"/>
        <v>0.11829403265966999</v>
      </c>
      <c r="K97" s="19">
        <f t="shared" si="22"/>
        <v>3.0771582056459998E-3</v>
      </c>
      <c r="L97" s="19">
        <f t="shared" si="22"/>
        <v>2.4062368263821996E-2</v>
      </c>
      <c r="M97" s="19">
        <f t="shared" si="22"/>
        <v>0.26231512572719995</v>
      </c>
      <c r="N97" s="19">
        <f t="shared" si="22"/>
        <v>0.10038598080713999</v>
      </c>
      <c r="O97" s="19">
        <f t="shared" si="22"/>
        <v>1.1375396317592997E-3</v>
      </c>
      <c r="P97" s="19">
        <f t="shared" si="22"/>
        <v>625.52068442639995</v>
      </c>
      <c r="Q97" s="19">
        <f t="shared" si="22"/>
        <v>2.8501547314589994</v>
      </c>
      <c r="R97" s="19">
        <f t="shared" si="22"/>
        <v>8.9288033180219983</v>
      </c>
      <c r="S97" s="19">
        <f t="shared" si="22"/>
        <v>8.9288033180219983</v>
      </c>
      <c r="T97" s="19">
        <f t="shared" si="22"/>
        <v>625.52068442639995</v>
      </c>
      <c r="U97" s="19">
        <f t="shared" si="22"/>
        <v>625.52068442639995</v>
      </c>
      <c r="V97" s="19">
        <f t="shared" si="22"/>
        <v>6.6587685761519994E-2</v>
      </c>
      <c r="W97" s="19">
        <f t="shared" si="22"/>
        <v>0</v>
      </c>
      <c r="X97" s="19">
        <f t="shared" si="22"/>
        <v>0</v>
      </c>
      <c r="Y97" s="19">
        <f t="shared" si="22"/>
        <v>0</v>
      </c>
      <c r="Z97" s="19">
        <f t="shared" si="22"/>
        <v>143.76886698509998</v>
      </c>
      <c r="AA97" s="19">
        <f t="shared" si="22"/>
        <v>350.59425457769993</v>
      </c>
      <c r="AB97" s="19">
        <f t="shared" si="22"/>
        <v>29.510451644309999</v>
      </c>
      <c r="AC97" s="19">
        <f t="shared" si="22"/>
        <v>0</v>
      </c>
      <c r="AD97" s="19">
        <f t="shared" si="22"/>
        <v>6.6587685761519993E-9</v>
      </c>
      <c r="AE97" s="19">
        <f t="shared" si="22"/>
        <v>7.3145563904699989E-9</v>
      </c>
      <c r="AF97" s="19">
        <f t="shared" si="22"/>
        <v>1.0215156338414999E-7</v>
      </c>
      <c r="AG97" s="19">
        <f t="shared" si="22"/>
        <v>3.5563877622629997E-7</v>
      </c>
      <c r="AH97" s="19">
        <f t="shared" si="22"/>
        <v>1.9370963130623995E-8</v>
      </c>
      <c r="AI97" s="19">
        <f t="shared" si="22"/>
        <v>2.6231512572719999E-6</v>
      </c>
      <c r="AJ97" s="19">
        <f t="shared" si="22"/>
        <v>3.2284938551039999</v>
      </c>
      <c r="AK97" s="19">
        <f t="shared" si="22"/>
        <v>524.63025145439997</v>
      </c>
      <c r="AL97" s="19">
        <f t="shared" si="22"/>
        <v>1.3998547574864999E-8</v>
      </c>
      <c r="AM97" s="19">
        <f t="shared" si="22"/>
        <v>4.7670729579269988E-7</v>
      </c>
      <c r="AN97" s="19">
        <f t="shared" si="22"/>
        <v>433.82886177959995</v>
      </c>
    </row>
    <row r="98" spans="2:40" x14ac:dyDescent="0.3">
      <c r="B98" s="10" t="s">
        <v>233</v>
      </c>
      <c r="C98" s="19" t="s">
        <v>43</v>
      </c>
      <c r="D98" s="11">
        <v>1.2954798999999999</v>
      </c>
      <c r="E98" s="19">
        <f>$D$98*C66</f>
        <v>0.21116322369999999</v>
      </c>
      <c r="F98" s="19">
        <f t="shared" ref="F98:AN98" si="23">$D$98*D66</f>
        <v>0.21116322369999999</v>
      </c>
      <c r="G98" s="19">
        <f t="shared" si="23"/>
        <v>1.1374313522E-4</v>
      </c>
      <c r="H98" s="19">
        <f t="shared" si="23"/>
        <v>7.7340150029999995E-5</v>
      </c>
      <c r="I98" s="19">
        <f t="shared" si="23"/>
        <v>4.819185228E-8</v>
      </c>
      <c r="J98" s="19">
        <f t="shared" si="23"/>
        <v>6.0758007309999994E-4</v>
      </c>
      <c r="K98" s="19">
        <f t="shared" si="23"/>
        <v>1.5804854779999999E-5</v>
      </c>
      <c r="L98" s="19">
        <f t="shared" si="23"/>
        <v>1.2358878246E-4</v>
      </c>
      <c r="M98" s="19">
        <f t="shared" si="23"/>
        <v>1.3472990959999998E-3</v>
      </c>
      <c r="N98" s="19">
        <f t="shared" si="23"/>
        <v>5.1560100020000004E-4</v>
      </c>
      <c r="O98" s="19">
        <f t="shared" si="23"/>
        <v>5.8426143489999992E-6</v>
      </c>
      <c r="P98" s="19">
        <f t="shared" si="23"/>
        <v>3.2127901519999997</v>
      </c>
      <c r="Q98" s="19">
        <f t="shared" si="23"/>
        <v>1.4638922869999998E-2</v>
      </c>
      <c r="R98" s="19">
        <f t="shared" si="23"/>
        <v>4.5859988460000001E-2</v>
      </c>
      <c r="S98" s="19">
        <f t="shared" si="23"/>
        <v>4.5859988460000001E-2</v>
      </c>
      <c r="T98" s="19">
        <f t="shared" si="23"/>
        <v>3.2127901519999997</v>
      </c>
      <c r="U98" s="19">
        <f t="shared" si="23"/>
        <v>3.2127901519999997</v>
      </c>
      <c r="V98" s="19">
        <f t="shared" si="23"/>
        <v>3.4200669359999998E-4</v>
      </c>
      <c r="W98" s="19">
        <f t="shared" si="23"/>
        <v>0</v>
      </c>
      <c r="X98" s="19">
        <f t="shared" si="23"/>
        <v>0</v>
      </c>
      <c r="Y98" s="19">
        <f t="shared" si="23"/>
        <v>0</v>
      </c>
      <c r="Z98" s="19">
        <f t="shared" si="23"/>
        <v>0.7384235429999999</v>
      </c>
      <c r="AA98" s="19">
        <f t="shared" si="23"/>
        <v>1.8007170609999998</v>
      </c>
      <c r="AB98" s="19">
        <f t="shared" si="23"/>
        <v>0.15157114829999999</v>
      </c>
      <c r="AC98" s="19">
        <f t="shared" si="23"/>
        <v>0</v>
      </c>
      <c r="AD98" s="19">
        <f t="shared" si="23"/>
        <v>3.4200669359999996E-11</v>
      </c>
      <c r="AE98" s="19">
        <f t="shared" si="23"/>
        <v>3.7568917099999998E-11</v>
      </c>
      <c r="AF98" s="19">
        <f t="shared" si="23"/>
        <v>5.2466935949999998E-10</v>
      </c>
      <c r="AG98" s="19">
        <f t="shared" si="23"/>
        <v>1.826626659E-9</v>
      </c>
      <c r="AH98" s="19">
        <f t="shared" si="23"/>
        <v>9.9492856319999981E-11</v>
      </c>
      <c r="AI98" s="19">
        <f t="shared" si="23"/>
        <v>1.347299096E-8</v>
      </c>
      <c r="AJ98" s="19">
        <f t="shared" si="23"/>
        <v>1.6582142719999998E-2</v>
      </c>
      <c r="AK98" s="19">
        <f t="shared" si="23"/>
        <v>2.6945981919999999</v>
      </c>
      <c r="AL98" s="19">
        <f t="shared" si="23"/>
        <v>7.1899134450000001E-11</v>
      </c>
      <c r="AM98" s="19">
        <f t="shared" si="23"/>
        <v>2.4484570109999995E-9</v>
      </c>
      <c r="AN98" s="19">
        <f t="shared" si="23"/>
        <v>2.228225428</v>
      </c>
    </row>
    <row r="99" spans="2:40" x14ac:dyDescent="0.3">
      <c r="B99" s="10" t="s">
        <v>78</v>
      </c>
      <c r="C99" s="19" t="s">
        <v>43</v>
      </c>
      <c r="D99" s="11">
        <v>1.6319999999999998E-2</v>
      </c>
      <c r="E99" s="19">
        <f>$D$99*C66</f>
        <v>2.6601599999999995E-3</v>
      </c>
      <c r="F99" s="19">
        <f t="shared" ref="F99:AN99" si="24">$D$99*D66</f>
        <v>2.6601599999999995E-3</v>
      </c>
      <c r="G99" s="19">
        <f t="shared" si="24"/>
        <v>1.432896E-6</v>
      </c>
      <c r="H99" s="19">
        <f t="shared" si="24"/>
        <v>9.7430399999999983E-7</v>
      </c>
      <c r="I99" s="19">
        <f t="shared" si="24"/>
        <v>6.0710399999999993E-10</v>
      </c>
      <c r="J99" s="19">
        <f t="shared" si="24"/>
        <v>7.6540799999999987E-6</v>
      </c>
      <c r="K99" s="19">
        <f t="shared" si="24"/>
        <v>1.9910399999999998E-7</v>
      </c>
      <c r="L99" s="19">
        <f t="shared" si="24"/>
        <v>1.5569279999999998E-6</v>
      </c>
      <c r="M99" s="19">
        <f t="shared" si="24"/>
        <v>1.6972799999999994E-5</v>
      </c>
      <c r="N99" s="19">
        <f t="shared" si="24"/>
        <v>6.4953599999999994E-6</v>
      </c>
      <c r="O99" s="19">
        <f t="shared" si="24"/>
        <v>7.3603199999999985E-8</v>
      </c>
      <c r="P99" s="19">
        <f t="shared" si="24"/>
        <v>4.0473599999999992E-2</v>
      </c>
      <c r="Q99" s="19">
        <f t="shared" si="24"/>
        <v>1.8441599999999996E-4</v>
      </c>
      <c r="R99" s="19">
        <f t="shared" si="24"/>
        <v>5.777279999999999E-4</v>
      </c>
      <c r="S99" s="19">
        <f t="shared" si="24"/>
        <v>5.777279999999999E-4</v>
      </c>
      <c r="T99" s="19">
        <f t="shared" si="24"/>
        <v>4.0473599999999992E-2</v>
      </c>
      <c r="U99" s="19">
        <f t="shared" si="24"/>
        <v>4.0473599999999992E-2</v>
      </c>
      <c r="V99" s="19">
        <f t="shared" si="24"/>
        <v>4.3084799999999998E-6</v>
      </c>
      <c r="W99" s="19">
        <f t="shared" si="24"/>
        <v>0</v>
      </c>
      <c r="X99" s="19">
        <f t="shared" si="24"/>
        <v>0</v>
      </c>
      <c r="Y99" s="19">
        <f t="shared" si="24"/>
        <v>0</v>
      </c>
      <c r="Z99" s="19">
        <f t="shared" si="24"/>
        <v>9.3023999999999971E-3</v>
      </c>
      <c r="AA99" s="19">
        <f t="shared" si="24"/>
        <v>2.2684799999999995E-2</v>
      </c>
      <c r="AB99" s="19">
        <f t="shared" si="24"/>
        <v>1.9094399999999999E-3</v>
      </c>
      <c r="AC99" s="19">
        <f t="shared" si="24"/>
        <v>0</v>
      </c>
      <c r="AD99" s="19">
        <f t="shared" si="24"/>
        <v>4.3084799999999993E-13</v>
      </c>
      <c r="AE99" s="19">
        <f t="shared" si="24"/>
        <v>4.7327999999999998E-13</v>
      </c>
      <c r="AF99" s="19">
        <f t="shared" si="24"/>
        <v>6.6095999999999988E-12</v>
      </c>
      <c r="AG99" s="19">
        <f t="shared" si="24"/>
        <v>2.3011199999999998E-11</v>
      </c>
      <c r="AH99" s="19">
        <f t="shared" si="24"/>
        <v>1.2533759999999998E-12</v>
      </c>
      <c r="AI99" s="19">
        <f t="shared" si="24"/>
        <v>1.6972799999999997E-10</v>
      </c>
      <c r="AJ99" s="19">
        <f t="shared" si="24"/>
        <v>2.0889599999999997E-4</v>
      </c>
      <c r="AK99" s="19">
        <f t="shared" si="24"/>
        <v>3.3945599999999999E-2</v>
      </c>
      <c r="AL99" s="19">
        <f t="shared" si="24"/>
        <v>9.0575999999999987E-13</v>
      </c>
      <c r="AM99" s="19">
        <f t="shared" si="24"/>
        <v>3.0844799999999992E-11</v>
      </c>
      <c r="AN99" s="19">
        <f t="shared" si="24"/>
        <v>2.8070399999999995E-2</v>
      </c>
    </row>
    <row r="100" spans="2:40" x14ac:dyDescent="0.3">
      <c r="B100" s="10" t="s">
        <v>80</v>
      </c>
      <c r="C100" s="19" t="s">
        <v>43</v>
      </c>
      <c r="D100" s="11">
        <v>1.0880000000000001E-2</v>
      </c>
      <c r="E100" s="19">
        <f>$D$100*C66</f>
        <v>1.7734400000000003E-3</v>
      </c>
      <c r="F100" s="19">
        <f t="shared" ref="F100:AN100" si="25">$D$100*D66</f>
        <v>1.7734400000000003E-3</v>
      </c>
      <c r="G100" s="19">
        <f t="shared" si="25"/>
        <v>9.5526400000000005E-7</v>
      </c>
      <c r="H100" s="19">
        <f t="shared" si="25"/>
        <v>6.4953600000000003E-7</v>
      </c>
      <c r="I100" s="19">
        <f t="shared" si="25"/>
        <v>4.0473600000000006E-10</v>
      </c>
      <c r="J100" s="19">
        <f t="shared" si="25"/>
        <v>5.1027200000000008E-6</v>
      </c>
      <c r="K100" s="19">
        <f t="shared" si="25"/>
        <v>1.32736E-7</v>
      </c>
      <c r="L100" s="19">
        <f t="shared" si="25"/>
        <v>1.037952E-6</v>
      </c>
      <c r="M100" s="19">
        <f t="shared" si="25"/>
        <v>1.13152E-5</v>
      </c>
      <c r="N100" s="19">
        <f t="shared" si="25"/>
        <v>4.3302400000000007E-6</v>
      </c>
      <c r="O100" s="19">
        <f t="shared" si="25"/>
        <v>4.9068800000000003E-8</v>
      </c>
      <c r="P100" s="19">
        <f t="shared" si="25"/>
        <v>2.69824E-2</v>
      </c>
      <c r="Q100" s="19">
        <f t="shared" si="25"/>
        <v>1.2294399999999999E-4</v>
      </c>
      <c r="R100" s="19">
        <f t="shared" si="25"/>
        <v>3.8515200000000004E-4</v>
      </c>
      <c r="S100" s="19">
        <f t="shared" si="25"/>
        <v>3.8515200000000004E-4</v>
      </c>
      <c r="T100" s="19">
        <f t="shared" si="25"/>
        <v>2.69824E-2</v>
      </c>
      <c r="U100" s="19">
        <f t="shared" si="25"/>
        <v>2.69824E-2</v>
      </c>
      <c r="V100" s="19">
        <f t="shared" si="25"/>
        <v>2.8723200000000006E-6</v>
      </c>
      <c r="W100" s="19">
        <f t="shared" si="25"/>
        <v>0</v>
      </c>
      <c r="X100" s="19">
        <f t="shared" si="25"/>
        <v>0</v>
      </c>
      <c r="Y100" s="19">
        <f t="shared" si="25"/>
        <v>0</v>
      </c>
      <c r="Z100" s="19">
        <f t="shared" si="25"/>
        <v>6.2015999999999998E-3</v>
      </c>
      <c r="AA100" s="19">
        <f t="shared" si="25"/>
        <v>1.51232E-2</v>
      </c>
      <c r="AB100" s="19">
        <f t="shared" si="25"/>
        <v>1.2729600000000001E-3</v>
      </c>
      <c r="AC100" s="19">
        <f t="shared" si="25"/>
        <v>0</v>
      </c>
      <c r="AD100" s="19">
        <f t="shared" si="25"/>
        <v>2.8723200000000002E-13</v>
      </c>
      <c r="AE100" s="19">
        <f t="shared" si="25"/>
        <v>3.1552E-13</v>
      </c>
      <c r="AF100" s="19">
        <f t="shared" si="25"/>
        <v>4.4064000000000003E-12</v>
      </c>
      <c r="AG100" s="19">
        <f t="shared" si="25"/>
        <v>1.5340800000000002E-11</v>
      </c>
      <c r="AH100" s="19">
        <f t="shared" si="25"/>
        <v>8.3558400000000005E-13</v>
      </c>
      <c r="AI100" s="19">
        <f t="shared" si="25"/>
        <v>1.1315200000000001E-10</v>
      </c>
      <c r="AJ100" s="19">
        <f t="shared" si="25"/>
        <v>1.3926400000000003E-4</v>
      </c>
      <c r="AK100" s="19">
        <f t="shared" si="25"/>
        <v>2.2630400000000002E-2</v>
      </c>
      <c r="AL100" s="19">
        <f t="shared" si="25"/>
        <v>6.0384000000000008E-13</v>
      </c>
      <c r="AM100" s="19">
        <f t="shared" si="25"/>
        <v>2.05632E-11</v>
      </c>
      <c r="AN100" s="19">
        <f t="shared" si="25"/>
        <v>1.87136E-2</v>
      </c>
    </row>
    <row r="101" spans="2:40" x14ac:dyDescent="0.3">
      <c r="B101" s="10" t="s">
        <v>232</v>
      </c>
      <c r="C101" s="19" t="s">
        <v>43</v>
      </c>
      <c r="D101" s="11">
        <v>2.8699862399999998</v>
      </c>
      <c r="E101" s="19">
        <f>$D$101*C66</f>
        <v>0.46780775712</v>
      </c>
      <c r="F101" s="19">
        <f t="shared" ref="F101:AN101" si="26">$D$101*D66</f>
        <v>0.46780775712</v>
      </c>
      <c r="G101" s="19">
        <f t="shared" si="26"/>
        <v>2.5198479187200001E-4</v>
      </c>
      <c r="H101" s="19">
        <f t="shared" si="26"/>
        <v>1.7133817852799999E-4</v>
      </c>
      <c r="I101" s="19">
        <f t="shared" si="26"/>
        <v>1.06763488128E-7</v>
      </c>
      <c r="J101" s="19">
        <f t="shared" si="26"/>
        <v>1.34602354656E-3</v>
      </c>
      <c r="K101" s="19">
        <f t="shared" si="26"/>
        <v>3.5013832127999995E-5</v>
      </c>
      <c r="L101" s="19">
        <f t="shared" si="26"/>
        <v>2.7379668729599998E-4</v>
      </c>
      <c r="M101" s="19">
        <f t="shared" si="26"/>
        <v>2.9847856895999997E-3</v>
      </c>
      <c r="N101" s="19">
        <f t="shared" si="26"/>
        <v>1.14225452352E-3</v>
      </c>
      <c r="O101" s="19">
        <f t="shared" si="26"/>
        <v>1.2943637942399999E-5</v>
      </c>
      <c r="P101" s="19">
        <f t="shared" si="26"/>
        <v>7.1175658751999995</v>
      </c>
      <c r="Q101" s="19">
        <f t="shared" si="26"/>
        <v>3.2430844511999998E-2</v>
      </c>
      <c r="R101" s="19">
        <f t="shared" si="26"/>
        <v>0.101597512896</v>
      </c>
      <c r="S101" s="19">
        <f t="shared" si="26"/>
        <v>0.101597512896</v>
      </c>
      <c r="T101" s="19">
        <f t="shared" si="26"/>
        <v>7.1175658751999995</v>
      </c>
      <c r="U101" s="19">
        <f t="shared" si="26"/>
        <v>7.1175658751999995</v>
      </c>
      <c r="V101" s="19">
        <f t="shared" si="26"/>
        <v>7.5767636736000005E-4</v>
      </c>
      <c r="W101" s="19">
        <f t="shared" si="26"/>
        <v>0</v>
      </c>
      <c r="X101" s="19">
        <f t="shared" si="26"/>
        <v>0</v>
      </c>
      <c r="Y101" s="19">
        <f t="shared" si="26"/>
        <v>0</v>
      </c>
      <c r="Z101" s="19">
        <f t="shared" si="26"/>
        <v>1.6358921567999998</v>
      </c>
      <c r="AA101" s="19">
        <f t="shared" si="26"/>
        <v>3.9892808735999994</v>
      </c>
      <c r="AB101" s="19">
        <f t="shared" si="26"/>
        <v>0.33578839008</v>
      </c>
      <c r="AC101" s="19">
        <f t="shared" si="26"/>
        <v>0</v>
      </c>
      <c r="AD101" s="19">
        <f t="shared" si="26"/>
        <v>7.5767636735999995E-11</v>
      </c>
      <c r="AE101" s="19">
        <f t="shared" si="26"/>
        <v>8.322960095999999E-11</v>
      </c>
      <c r="AF101" s="19">
        <f t="shared" si="26"/>
        <v>1.1623444271999999E-9</v>
      </c>
      <c r="AG101" s="19">
        <f t="shared" si="26"/>
        <v>4.0466805984E-9</v>
      </c>
      <c r="AH101" s="19">
        <f t="shared" si="26"/>
        <v>2.2041494323199997E-10</v>
      </c>
      <c r="AI101" s="19">
        <f t="shared" si="26"/>
        <v>2.9847856895999999E-8</v>
      </c>
      <c r="AJ101" s="19">
        <f t="shared" si="26"/>
        <v>3.6735823872000001E-2</v>
      </c>
      <c r="AK101" s="19">
        <f t="shared" si="26"/>
        <v>5.9695713791999996</v>
      </c>
      <c r="AL101" s="19">
        <f t="shared" si="26"/>
        <v>1.5928423632E-10</v>
      </c>
      <c r="AM101" s="19">
        <f t="shared" si="26"/>
        <v>5.4242739935999993E-9</v>
      </c>
      <c r="AN101" s="19">
        <f t="shared" si="26"/>
        <v>4.9363763327999992</v>
      </c>
    </row>
    <row r="102" spans="2:40" x14ac:dyDescent="0.3">
      <c r="B102" s="10" t="s">
        <v>234</v>
      </c>
      <c r="C102" s="19" t="s">
        <v>43</v>
      </c>
      <c r="D102" s="11">
        <v>13.207263999999999</v>
      </c>
      <c r="E102" s="19">
        <f>$D$102*C66</f>
        <v>2.152784032</v>
      </c>
      <c r="F102" s="19">
        <f t="shared" ref="F102:AN102" si="27">$D$102*D66</f>
        <v>2.152784032</v>
      </c>
      <c r="G102" s="19">
        <f t="shared" si="27"/>
        <v>1.1595977791999999E-3</v>
      </c>
      <c r="H102" s="19">
        <f t="shared" si="27"/>
        <v>7.8847366079999994E-4</v>
      </c>
      <c r="I102" s="19">
        <f t="shared" si="27"/>
        <v>4.9131022079999993E-7</v>
      </c>
      <c r="J102" s="19">
        <f t="shared" si="27"/>
        <v>6.1942068159999992E-3</v>
      </c>
      <c r="K102" s="19">
        <f t="shared" si="27"/>
        <v>1.611286208E-4</v>
      </c>
      <c r="L102" s="19">
        <f t="shared" si="27"/>
        <v>1.2599729855999999E-3</v>
      </c>
      <c r="M102" s="19">
        <f t="shared" si="27"/>
        <v>1.3735554559999997E-2</v>
      </c>
      <c r="N102" s="19">
        <f t="shared" si="27"/>
        <v>5.256491072E-3</v>
      </c>
      <c r="O102" s="19">
        <f t="shared" si="27"/>
        <v>5.9564760639999995E-5</v>
      </c>
      <c r="P102" s="19">
        <f t="shared" si="27"/>
        <v>32.754014719999994</v>
      </c>
      <c r="Q102" s="19">
        <f t="shared" si="27"/>
        <v>0.14924208319999999</v>
      </c>
      <c r="R102" s="19">
        <f t="shared" si="27"/>
        <v>0.46753714559999998</v>
      </c>
      <c r="S102" s="19">
        <f t="shared" si="27"/>
        <v>0.46753714559999998</v>
      </c>
      <c r="T102" s="19">
        <f t="shared" si="27"/>
        <v>32.754014719999994</v>
      </c>
      <c r="U102" s="19">
        <f t="shared" si="27"/>
        <v>32.754014719999994</v>
      </c>
      <c r="V102" s="19">
        <f t="shared" si="27"/>
        <v>3.4867176959999997E-3</v>
      </c>
      <c r="W102" s="19">
        <f t="shared" si="27"/>
        <v>0</v>
      </c>
      <c r="X102" s="19">
        <f t="shared" si="27"/>
        <v>0</v>
      </c>
      <c r="Y102" s="19">
        <f t="shared" si="27"/>
        <v>0</v>
      </c>
      <c r="Z102" s="19">
        <f t="shared" si="27"/>
        <v>7.5281404799999985</v>
      </c>
      <c r="AA102" s="19">
        <f t="shared" si="27"/>
        <v>18.358096959999997</v>
      </c>
      <c r="AB102" s="19">
        <f t="shared" si="27"/>
        <v>1.5452498879999998</v>
      </c>
      <c r="AC102" s="19">
        <f t="shared" si="27"/>
        <v>0</v>
      </c>
      <c r="AD102" s="19">
        <f t="shared" si="27"/>
        <v>3.4867176959999998E-10</v>
      </c>
      <c r="AE102" s="19">
        <f t="shared" si="27"/>
        <v>3.8301065599999997E-10</v>
      </c>
      <c r="AF102" s="19">
        <f t="shared" si="27"/>
        <v>5.348941919999999E-9</v>
      </c>
      <c r="AG102" s="19">
        <f t="shared" si="27"/>
        <v>1.862224224E-8</v>
      </c>
      <c r="AH102" s="19">
        <f t="shared" si="27"/>
        <v>1.0143178751999999E-9</v>
      </c>
      <c r="AI102" s="19">
        <f t="shared" si="27"/>
        <v>1.3735554559999999E-7</v>
      </c>
      <c r="AJ102" s="19">
        <f t="shared" si="27"/>
        <v>0.16905297919999998</v>
      </c>
      <c r="AK102" s="19">
        <f t="shared" si="27"/>
        <v>27.471109119999998</v>
      </c>
      <c r="AL102" s="19">
        <f t="shared" si="27"/>
        <v>7.3300315199999991E-10</v>
      </c>
      <c r="AM102" s="19">
        <f t="shared" si="27"/>
        <v>2.4961728959999996E-8</v>
      </c>
      <c r="AN102" s="19">
        <f t="shared" si="27"/>
        <v>22.716494079999997</v>
      </c>
    </row>
    <row r="103" spans="2:40" x14ac:dyDescent="0.3">
      <c r="B103" s="10" t="s">
        <v>35</v>
      </c>
      <c r="C103" s="19" t="s">
        <v>43</v>
      </c>
      <c r="D103" s="11">
        <v>0.16037391999999998</v>
      </c>
      <c r="E103" s="19">
        <f>$D$103*C66</f>
        <v>2.6140948959999997E-2</v>
      </c>
      <c r="F103" s="19">
        <f t="shared" ref="F103:AN103" si="28">$D$103*D66</f>
        <v>2.6140948959999997E-2</v>
      </c>
      <c r="G103" s="19">
        <f t="shared" si="28"/>
        <v>1.4080830175999998E-5</v>
      </c>
      <c r="H103" s="19">
        <f t="shared" si="28"/>
        <v>9.5743230239999979E-6</v>
      </c>
      <c r="I103" s="19">
        <f t="shared" si="28"/>
        <v>5.9659098239999991E-9</v>
      </c>
      <c r="J103" s="19">
        <f t="shared" si="28"/>
        <v>7.5215368479999989E-5</v>
      </c>
      <c r="K103" s="19">
        <f t="shared" si="28"/>
        <v>1.9565618239999996E-6</v>
      </c>
      <c r="L103" s="19">
        <f t="shared" si="28"/>
        <v>1.5299671967999999E-5</v>
      </c>
      <c r="M103" s="19">
        <f t="shared" si="28"/>
        <v>1.6678887679999997E-4</v>
      </c>
      <c r="N103" s="19">
        <f t="shared" si="28"/>
        <v>6.382882016E-5</v>
      </c>
      <c r="O103" s="19">
        <f t="shared" si="28"/>
        <v>7.2328637919999989E-7</v>
      </c>
      <c r="P103" s="19">
        <f t="shared" si="28"/>
        <v>0.39772732159999996</v>
      </c>
      <c r="Q103" s="19">
        <f t="shared" si="28"/>
        <v>1.8122252959999997E-3</v>
      </c>
      <c r="R103" s="19">
        <f t="shared" si="28"/>
        <v>5.6772367679999991E-3</v>
      </c>
      <c r="S103" s="19">
        <f t="shared" si="28"/>
        <v>5.6772367679999991E-3</v>
      </c>
      <c r="T103" s="19">
        <f t="shared" si="28"/>
        <v>0.39772732159999996</v>
      </c>
      <c r="U103" s="19">
        <f t="shared" si="28"/>
        <v>0.39772732159999996</v>
      </c>
      <c r="V103" s="19">
        <f t="shared" si="28"/>
        <v>4.2338714879999998E-5</v>
      </c>
      <c r="W103" s="19">
        <f t="shared" si="28"/>
        <v>0</v>
      </c>
      <c r="X103" s="19">
        <f t="shared" si="28"/>
        <v>0</v>
      </c>
      <c r="Y103" s="19">
        <f t="shared" si="28"/>
        <v>0</v>
      </c>
      <c r="Z103" s="19">
        <f t="shared" si="28"/>
        <v>9.1413134399999985E-2</v>
      </c>
      <c r="AA103" s="19">
        <f t="shared" si="28"/>
        <v>0.22291974879999996</v>
      </c>
      <c r="AB103" s="19">
        <f t="shared" si="28"/>
        <v>1.8763748639999998E-2</v>
      </c>
      <c r="AC103" s="19">
        <f t="shared" si="28"/>
        <v>0</v>
      </c>
      <c r="AD103" s="19">
        <f t="shared" si="28"/>
        <v>4.2338714879999996E-12</v>
      </c>
      <c r="AE103" s="19">
        <f t="shared" si="28"/>
        <v>4.6508436799999995E-12</v>
      </c>
      <c r="AF103" s="19">
        <f t="shared" si="28"/>
        <v>6.4951437599999996E-11</v>
      </c>
      <c r="AG103" s="19">
        <f t="shared" si="28"/>
        <v>2.2612722719999997E-10</v>
      </c>
      <c r="AH103" s="19">
        <f t="shared" si="28"/>
        <v>1.2316717055999997E-11</v>
      </c>
      <c r="AI103" s="19">
        <f t="shared" si="28"/>
        <v>1.6678887679999997E-9</v>
      </c>
      <c r="AJ103" s="19">
        <f t="shared" si="28"/>
        <v>2.0527861759999998E-3</v>
      </c>
      <c r="AK103" s="19">
        <f t="shared" si="28"/>
        <v>0.33357775359999997</v>
      </c>
      <c r="AL103" s="19">
        <f t="shared" si="28"/>
        <v>8.9007525599999991E-12</v>
      </c>
      <c r="AM103" s="19">
        <f t="shared" si="28"/>
        <v>3.0310670879999991E-10</v>
      </c>
      <c r="AN103" s="19">
        <f t="shared" si="28"/>
        <v>0.27584314239999996</v>
      </c>
    </row>
    <row r="104" spans="2:40" x14ac:dyDescent="0.3">
      <c r="B104" s="10" t="s">
        <v>266</v>
      </c>
      <c r="C104" s="19" t="s">
        <v>43</v>
      </c>
      <c r="D104" s="11">
        <v>0.22167999999999996</v>
      </c>
      <c r="E104" s="19">
        <f>$D$104*C66</f>
        <v>3.6133839999999993E-2</v>
      </c>
      <c r="F104" s="19">
        <f t="shared" ref="F104:AN104" si="29">$D$104*D66</f>
        <v>3.6133839999999993E-2</v>
      </c>
      <c r="G104" s="19">
        <f t="shared" si="29"/>
        <v>1.9463503999999998E-5</v>
      </c>
      <c r="H104" s="19">
        <f t="shared" si="29"/>
        <v>1.3234295999999999E-5</v>
      </c>
      <c r="I104" s="19">
        <f t="shared" si="29"/>
        <v>8.2464959999999991E-9</v>
      </c>
      <c r="J104" s="19">
        <f t="shared" si="29"/>
        <v>1.0396791999999999E-4</v>
      </c>
      <c r="K104" s="19">
        <f t="shared" si="29"/>
        <v>2.7044959999999996E-6</v>
      </c>
      <c r="L104" s="19">
        <f t="shared" si="29"/>
        <v>2.1148271999999995E-5</v>
      </c>
      <c r="M104" s="19">
        <f t="shared" si="29"/>
        <v>2.3054719999999993E-4</v>
      </c>
      <c r="N104" s="19">
        <f t="shared" si="29"/>
        <v>8.8228639999999987E-5</v>
      </c>
      <c r="O104" s="19">
        <f t="shared" si="29"/>
        <v>9.9977679999999985E-7</v>
      </c>
      <c r="P104" s="19">
        <f t="shared" si="29"/>
        <v>0.54976639999999988</v>
      </c>
      <c r="Q104" s="19">
        <f t="shared" si="29"/>
        <v>2.5049839999999996E-3</v>
      </c>
      <c r="R104" s="19">
        <f t="shared" si="29"/>
        <v>7.8474719999999994E-3</v>
      </c>
      <c r="S104" s="19">
        <f t="shared" si="29"/>
        <v>7.8474719999999994E-3</v>
      </c>
      <c r="T104" s="19">
        <f t="shared" si="29"/>
        <v>0.54976639999999988</v>
      </c>
      <c r="U104" s="19">
        <f t="shared" si="29"/>
        <v>0.54976639999999988</v>
      </c>
      <c r="V104" s="19">
        <f t="shared" si="29"/>
        <v>5.8523519999999991E-5</v>
      </c>
      <c r="W104" s="19">
        <f t="shared" si="29"/>
        <v>0</v>
      </c>
      <c r="X104" s="19">
        <f t="shared" si="29"/>
        <v>0</v>
      </c>
      <c r="Y104" s="19">
        <f t="shared" si="29"/>
        <v>0</v>
      </c>
      <c r="Z104" s="19">
        <f t="shared" si="29"/>
        <v>0.12635759999999996</v>
      </c>
      <c r="AA104" s="19">
        <f t="shared" si="29"/>
        <v>0.30813519999999994</v>
      </c>
      <c r="AB104" s="19">
        <f t="shared" si="29"/>
        <v>2.5936559999999997E-2</v>
      </c>
      <c r="AC104" s="19">
        <f t="shared" si="29"/>
        <v>0</v>
      </c>
      <c r="AD104" s="19">
        <f t="shared" si="29"/>
        <v>5.8523519999999993E-12</v>
      </c>
      <c r="AE104" s="19">
        <f t="shared" si="29"/>
        <v>6.4287199999999985E-12</v>
      </c>
      <c r="AF104" s="19">
        <f t="shared" si="29"/>
        <v>8.9780399999999984E-11</v>
      </c>
      <c r="AG104" s="19">
        <f t="shared" si="29"/>
        <v>3.1256879999999997E-10</v>
      </c>
      <c r="AH104" s="19">
        <f t="shared" si="29"/>
        <v>1.7025023999999995E-11</v>
      </c>
      <c r="AI104" s="19">
        <f t="shared" si="29"/>
        <v>2.3054719999999997E-9</v>
      </c>
      <c r="AJ104" s="19">
        <f t="shared" si="29"/>
        <v>2.8375039999999998E-3</v>
      </c>
      <c r="AK104" s="19">
        <f t="shared" si="29"/>
        <v>0.46109439999999996</v>
      </c>
      <c r="AL104" s="19">
        <f t="shared" si="29"/>
        <v>1.2303239999999998E-11</v>
      </c>
      <c r="AM104" s="19">
        <f t="shared" si="29"/>
        <v>4.189751999999999E-10</v>
      </c>
      <c r="AN104" s="19">
        <f t="shared" si="29"/>
        <v>0.38128959999999995</v>
      </c>
    </row>
    <row r="105" spans="2:40" x14ac:dyDescent="0.3">
      <c r="B105" s="10" t="s">
        <v>283</v>
      </c>
      <c r="C105" s="19" t="s">
        <v>43</v>
      </c>
      <c r="D105" s="11">
        <v>4.1036856000000004</v>
      </c>
      <c r="E105" s="19">
        <f>$D$105*C66</f>
        <v>0.66890075280000005</v>
      </c>
      <c r="F105" s="19">
        <f t="shared" ref="F105:AN105" si="30">$D$105*D66</f>
        <v>0.66890075280000005</v>
      </c>
      <c r="G105" s="19">
        <f t="shared" si="30"/>
        <v>3.6030359568000003E-4</v>
      </c>
      <c r="H105" s="19">
        <f t="shared" si="30"/>
        <v>2.4499003032000003E-4</v>
      </c>
      <c r="I105" s="19">
        <f t="shared" si="30"/>
        <v>1.5265710432000002E-7</v>
      </c>
      <c r="J105" s="19">
        <f t="shared" si="30"/>
        <v>1.9246285464000002E-3</v>
      </c>
      <c r="K105" s="19">
        <f t="shared" si="30"/>
        <v>5.0064964320000005E-5</v>
      </c>
      <c r="L105" s="19">
        <f t="shared" si="30"/>
        <v>3.9149160624000004E-4</v>
      </c>
      <c r="M105" s="19">
        <f t="shared" si="30"/>
        <v>4.2678330240000003E-3</v>
      </c>
      <c r="N105" s="19">
        <f t="shared" si="30"/>
        <v>1.6332668688000002E-3</v>
      </c>
      <c r="O105" s="19">
        <f t="shared" si="30"/>
        <v>1.8507622056000003E-5</v>
      </c>
      <c r="P105" s="19">
        <f t="shared" si="30"/>
        <v>10.177140288</v>
      </c>
      <c r="Q105" s="19">
        <f t="shared" si="30"/>
        <v>4.6371647280000004E-2</v>
      </c>
      <c r="R105" s="19">
        <f t="shared" si="30"/>
        <v>0.14527047024</v>
      </c>
      <c r="S105" s="19">
        <f t="shared" si="30"/>
        <v>0.14527047024</v>
      </c>
      <c r="T105" s="19">
        <f t="shared" si="30"/>
        <v>10.177140288</v>
      </c>
      <c r="U105" s="19">
        <f t="shared" si="30"/>
        <v>10.177140288</v>
      </c>
      <c r="V105" s="19">
        <f t="shared" si="30"/>
        <v>1.0833729984000002E-3</v>
      </c>
      <c r="W105" s="19">
        <f t="shared" si="30"/>
        <v>0</v>
      </c>
      <c r="X105" s="19">
        <f t="shared" si="30"/>
        <v>0</v>
      </c>
      <c r="Y105" s="19">
        <f t="shared" si="30"/>
        <v>0</v>
      </c>
      <c r="Z105" s="19">
        <f t="shared" si="30"/>
        <v>2.339100792</v>
      </c>
      <c r="AA105" s="19">
        <f t="shared" si="30"/>
        <v>5.7041229840000005</v>
      </c>
      <c r="AB105" s="19">
        <f t="shared" si="30"/>
        <v>0.48013121520000007</v>
      </c>
      <c r="AC105" s="19">
        <f t="shared" si="30"/>
        <v>0</v>
      </c>
      <c r="AD105" s="19">
        <f t="shared" si="30"/>
        <v>1.0833729984000001E-10</v>
      </c>
      <c r="AE105" s="19">
        <f t="shared" si="30"/>
        <v>1.1900688240000002E-10</v>
      </c>
      <c r="AF105" s="19">
        <f t="shared" si="30"/>
        <v>1.6619926680000002E-9</v>
      </c>
      <c r="AG105" s="19">
        <f t="shared" si="30"/>
        <v>5.7861966960000006E-9</v>
      </c>
      <c r="AH105" s="19">
        <f t="shared" si="30"/>
        <v>3.1516305407999999E-10</v>
      </c>
      <c r="AI105" s="19">
        <f t="shared" si="30"/>
        <v>4.2678330240000009E-8</v>
      </c>
      <c r="AJ105" s="19">
        <f t="shared" si="30"/>
        <v>5.252717568000001E-2</v>
      </c>
      <c r="AK105" s="19">
        <f t="shared" si="30"/>
        <v>8.5356660480000013</v>
      </c>
      <c r="AL105" s="19">
        <f t="shared" si="30"/>
        <v>2.2775455080000002E-10</v>
      </c>
      <c r="AM105" s="19">
        <f t="shared" si="30"/>
        <v>7.755965784E-9</v>
      </c>
      <c r="AN105" s="19">
        <f t="shared" si="30"/>
        <v>7.0583392320000007</v>
      </c>
    </row>
    <row r="106" spans="2:40" x14ac:dyDescent="0.3">
      <c r="B106" s="10" t="s">
        <v>213</v>
      </c>
      <c r="C106" s="19" t="s">
        <v>43</v>
      </c>
      <c r="D106" s="11">
        <v>0.1593704135</v>
      </c>
      <c r="E106" s="19">
        <f>$D$106*C66</f>
        <v>2.5977377400500001E-2</v>
      </c>
      <c r="F106" s="19">
        <f t="shared" ref="F106:AN106" si="31">$D$106*D66</f>
        <v>2.5977377400500001E-2</v>
      </c>
      <c r="G106" s="19">
        <f t="shared" si="31"/>
        <v>1.3992722305300001E-5</v>
      </c>
      <c r="H106" s="19">
        <f t="shared" si="31"/>
        <v>9.5144136859500003E-6</v>
      </c>
      <c r="I106" s="19">
        <f t="shared" si="31"/>
        <v>5.9285793822000001E-9</v>
      </c>
      <c r="J106" s="19">
        <f t="shared" si="31"/>
        <v>7.4744723931500007E-5</v>
      </c>
      <c r="K106" s="19">
        <f t="shared" si="31"/>
        <v>1.9443190447000001E-6</v>
      </c>
      <c r="L106" s="19">
        <f t="shared" si="31"/>
        <v>1.5203937447900001E-5</v>
      </c>
      <c r="M106" s="19">
        <f t="shared" si="31"/>
        <v>1.6574523003999998E-4</v>
      </c>
      <c r="N106" s="19">
        <f t="shared" si="31"/>
        <v>6.3429424573E-5</v>
      </c>
      <c r="O106" s="19">
        <f t="shared" si="31"/>
        <v>7.1876056488500003E-7</v>
      </c>
      <c r="P106" s="19">
        <f t="shared" si="31"/>
        <v>0.39523862547999999</v>
      </c>
      <c r="Q106" s="19">
        <f t="shared" si="31"/>
        <v>1.80088567255E-3</v>
      </c>
      <c r="R106" s="19">
        <f t="shared" si="31"/>
        <v>5.6417126379000003E-3</v>
      </c>
      <c r="S106" s="19">
        <f t="shared" si="31"/>
        <v>5.6417126379000003E-3</v>
      </c>
      <c r="T106" s="19">
        <f t="shared" si="31"/>
        <v>0.39523862547999999</v>
      </c>
      <c r="U106" s="19">
        <f t="shared" si="31"/>
        <v>0.39523862547999999</v>
      </c>
      <c r="V106" s="19">
        <f t="shared" si="31"/>
        <v>4.2073789164000005E-5</v>
      </c>
      <c r="W106" s="19">
        <f t="shared" si="31"/>
        <v>0</v>
      </c>
      <c r="X106" s="19">
        <f t="shared" si="31"/>
        <v>0</v>
      </c>
      <c r="Y106" s="19">
        <f t="shared" si="31"/>
        <v>0</v>
      </c>
      <c r="Z106" s="19">
        <f t="shared" si="31"/>
        <v>9.0841135694999992E-2</v>
      </c>
      <c r="AA106" s="19">
        <f t="shared" si="31"/>
        <v>0.22152487476499999</v>
      </c>
      <c r="AB106" s="19">
        <f t="shared" si="31"/>
        <v>1.8646338379500003E-2</v>
      </c>
      <c r="AC106" s="19">
        <f t="shared" si="31"/>
        <v>0</v>
      </c>
      <c r="AD106" s="19">
        <f t="shared" si="31"/>
        <v>4.2073789164000002E-12</v>
      </c>
      <c r="AE106" s="19">
        <f t="shared" si="31"/>
        <v>4.6217419915000003E-12</v>
      </c>
      <c r="AF106" s="19">
        <f t="shared" si="31"/>
        <v>6.4545017467500005E-11</v>
      </c>
      <c r="AG106" s="19">
        <f t="shared" si="31"/>
        <v>2.2471228303500003E-10</v>
      </c>
      <c r="AH106" s="19">
        <f t="shared" si="31"/>
        <v>1.22396477568E-11</v>
      </c>
      <c r="AI106" s="19">
        <f t="shared" si="31"/>
        <v>1.6574523004000002E-9</v>
      </c>
      <c r="AJ106" s="19">
        <f t="shared" si="31"/>
        <v>2.0399412927999999E-3</v>
      </c>
      <c r="AK106" s="19">
        <f t="shared" si="31"/>
        <v>0.33149046007999999</v>
      </c>
      <c r="AL106" s="19">
        <f t="shared" si="31"/>
        <v>8.8450579492499999E-12</v>
      </c>
      <c r="AM106" s="19">
        <f t="shared" si="31"/>
        <v>3.0121008151499999E-10</v>
      </c>
      <c r="AN106" s="19">
        <f t="shared" si="31"/>
        <v>0.27411711121999999</v>
      </c>
    </row>
    <row r="107" spans="2:40" x14ac:dyDescent="0.3">
      <c r="B107" s="10" t="s">
        <v>231</v>
      </c>
      <c r="C107" s="19" t="s">
        <v>43</v>
      </c>
      <c r="D107" s="11">
        <v>23.056656</v>
      </c>
      <c r="E107" s="19">
        <f>$D$107*C66</f>
        <v>3.7582349280000003</v>
      </c>
      <c r="F107" s="19">
        <f t="shared" ref="F107:AN107" si="32">$D$107*D66</f>
        <v>3.7582349280000003</v>
      </c>
      <c r="G107" s="19">
        <f t="shared" si="32"/>
        <v>2.0243743968000002E-3</v>
      </c>
      <c r="H107" s="19">
        <f t="shared" si="32"/>
        <v>1.3764823632000001E-3</v>
      </c>
      <c r="I107" s="19">
        <f t="shared" si="32"/>
        <v>8.5770760320000005E-7</v>
      </c>
      <c r="J107" s="19">
        <f t="shared" si="32"/>
        <v>1.0813571664E-2</v>
      </c>
      <c r="K107" s="19">
        <f t="shared" si="32"/>
        <v>2.8129120319999999E-4</v>
      </c>
      <c r="L107" s="19">
        <f t="shared" si="32"/>
        <v>2.1996049823999999E-3</v>
      </c>
      <c r="M107" s="19">
        <f t="shared" si="32"/>
        <v>2.3978922239999999E-2</v>
      </c>
      <c r="N107" s="19">
        <f t="shared" si="32"/>
        <v>9.1765490880000005E-3</v>
      </c>
      <c r="O107" s="19">
        <f t="shared" si="32"/>
        <v>1.0398551856E-4</v>
      </c>
      <c r="P107" s="19">
        <f t="shared" si="32"/>
        <v>57.180506880000003</v>
      </c>
      <c r="Q107" s="19">
        <f t="shared" si="32"/>
        <v>0.2605402128</v>
      </c>
      <c r="R107" s="19">
        <f t="shared" si="32"/>
        <v>0.81620562240000005</v>
      </c>
      <c r="S107" s="19">
        <f t="shared" si="32"/>
        <v>0.81620562240000005</v>
      </c>
      <c r="T107" s="19">
        <f t="shared" si="32"/>
        <v>57.180506880000003</v>
      </c>
      <c r="U107" s="19">
        <f t="shared" si="32"/>
        <v>57.180506880000003</v>
      </c>
      <c r="V107" s="19">
        <f t="shared" si="32"/>
        <v>6.0869571840000006E-3</v>
      </c>
      <c r="W107" s="19">
        <f t="shared" si="32"/>
        <v>0</v>
      </c>
      <c r="X107" s="19">
        <f t="shared" si="32"/>
        <v>0</v>
      </c>
      <c r="Y107" s="19">
        <f t="shared" si="32"/>
        <v>0</v>
      </c>
      <c r="Z107" s="19">
        <f t="shared" si="32"/>
        <v>13.142293919999998</v>
      </c>
      <c r="AA107" s="19">
        <f t="shared" si="32"/>
        <v>32.048751840000001</v>
      </c>
      <c r="AB107" s="19">
        <f t="shared" si="32"/>
        <v>2.6976287520000004</v>
      </c>
      <c r="AC107" s="19">
        <f t="shared" si="32"/>
        <v>0</v>
      </c>
      <c r="AD107" s="19">
        <f t="shared" si="32"/>
        <v>6.0869571839999999E-10</v>
      </c>
      <c r="AE107" s="19">
        <f t="shared" si="32"/>
        <v>6.6864302399999997E-10</v>
      </c>
      <c r="AF107" s="19">
        <f t="shared" si="32"/>
        <v>9.3379456800000002E-9</v>
      </c>
      <c r="AG107" s="19">
        <f t="shared" si="32"/>
        <v>3.2509884960000005E-8</v>
      </c>
      <c r="AH107" s="19">
        <f t="shared" si="32"/>
        <v>1.7707511807999999E-9</v>
      </c>
      <c r="AI107" s="19">
        <f t="shared" si="32"/>
        <v>2.3978922240000002E-7</v>
      </c>
      <c r="AJ107" s="19">
        <f t="shared" si="32"/>
        <v>0.29512519680000004</v>
      </c>
      <c r="AK107" s="19">
        <f t="shared" si="32"/>
        <v>47.957844480000006</v>
      </c>
      <c r="AL107" s="19">
        <f t="shared" si="32"/>
        <v>1.2796444080000001E-9</v>
      </c>
      <c r="AM107" s="19">
        <f t="shared" si="32"/>
        <v>4.3577079839999995E-8</v>
      </c>
      <c r="AN107" s="19">
        <f t="shared" si="32"/>
        <v>39.65744832</v>
      </c>
    </row>
    <row r="108" spans="2:40" x14ac:dyDescent="0.3">
      <c r="B108" s="10" t="s">
        <v>268</v>
      </c>
      <c r="C108" s="19" t="s">
        <v>43</v>
      </c>
      <c r="D108" s="11">
        <v>1.4500000000000001E-2</v>
      </c>
      <c r="E108" s="19">
        <f>$D$108*C66</f>
        <v>2.3635000000000001E-3</v>
      </c>
      <c r="F108" s="19">
        <f t="shared" ref="F108:AN108" si="33">$D$108*D66</f>
        <v>2.3635000000000001E-3</v>
      </c>
      <c r="G108" s="19">
        <f t="shared" si="33"/>
        <v>1.2731000000000001E-6</v>
      </c>
      <c r="H108" s="19">
        <f t="shared" si="33"/>
        <v>8.6565000000000003E-7</v>
      </c>
      <c r="I108" s="19">
        <f t="shared" si="33"/>
        <v>5.3940000000000002E-10</v>
      </c>
      <c r="J108" s="19">
        <f t="shared" si="33"/>
        <v>6.8005000000000004E-6</v>
      </c>
      <c r="K108" s="19">
        <f t="shared" si="33"/>
        <v>1.769E-7</v>
      </c>
      <c r="L108" s="19">
        <f t="shared" si="33"/>
        <v>1.3833000000000002E-6</v>
      </c>
      <c r="M108" s="19">
        <f t="shared" si="33"/>
        <v>1.508E-5</v>
      </c>
      <c r="N108" s="19">
        <f t="shared" si="33"/>
        <v>5.7710000000000003E-6</v>
      </c>
      <c r="O108" s="19">
        <f t="shared" si="33"/>
        <v>6.5394999999999998E-8</v>
      </c>
      <c r="P108" s="19">
        <f t="shared" si="33"/>
        <v>3.5959999999999999E-2</v>
      </c>
      <c r="Q108" s="19">
        <f t="shared" si="33"/>
        <v>1.6385E-4</v>
      </c>
      <c r="R108" s="19">
        <f t="shared" si="33"/>
        <v>5.1330000000000006E-4</v>
      </c>
      <c r="S108" s="19">
        <f t="shared" si="33"/>
        <v>5.1330000000000006E-4</v>
      </c>
      <c r="T108" s="19">
        <f t="shared" si="33"/>
        <v>3.5959999999999999E-2</v>
      </c>
      <c r="U108" s="19">
        <f t="shared" si="33"/>
        <v>3.5959999999999999E-2</v>
      </c>
      <c r="V108" s="19">
        <f t="shared" si="33"/>
        <v>3.8280000000000004E-6</v>
      </c>
      <c r="W108" s="19">
        <f t="shared" si="33"/>
        <v>0</v>
      </c>
      <c r="X108" s="19">
        <f t="shared" si="33"/>
        <v>0</v>
      </c>
      <c r="Y108" s="19">
        <f t="shared" si="33"/>
        <v>0</v>
      </c>
      <c r="Z108" s="19">
        <f t="shared" si="33"/>
        <v>8.2649999999999998E-3</v>
      </c>
      <c r="AA108" s="19">
        <f t="shared" si="33"/>
        <v>2.0154999999999999E-2</v>
      </c>
      <c r="AB108" s="19">
        <f t="shared" si="33"/>
        <v>1.6965000000000001E-3</v>
      </c>
      <c r="AC108" s="19">
        <f t="shared" si="33"/>
        <v>0</v>
      </c>
      <c r="AD108" s="19">
        <f t="shared" si="33"/>
        <v>3.8280000000000005E-13</v>
      </c>
      <c r="AE108" s="19">
        <f t="shared" si="33"/>
        <v>4.2050000000000003E-13</v>
      </c>
      <c r="AF108" s="19">
        <f t="shared" si="33"/>
        <v>5.8725000000000003E-12</v>
      </c>
      <c r="AG108" s="19">
        <f t="shared" si="33"/>
        <v>2.0445000000000003E-11</v>
      </c>
      <c r="AH108" s="19">
        <f t="shared" si="33"/>
        <v>1.1136E-12</v>
      </c>
      <c r="AI108" s="19">
        <f t="shared" si="33"/>
        <v>1.5080000000000001E-10</v>
      </c>
      <c r="AJ108" s="19">
        <f t="shared" si="33"/>
        <v>1.8560000000000001E-4</v>
      </c>
      <c r="AK108" s="19">
        <f t="shared" si="33"/>
        <v>3.0160000000000003E-2</v>
      </c>
      <c r="AL108" s="19">
        <f t="shared" si="33"/>
        <v>8.0475000000000008E-13</v>
      </c>
      <c r="AM108" s="19">
        <f t="shared" si="33"/>
        <v>2.7405000000000001E-11</v>
      </c>
      <c r="AN108" s="19">
        <f t="shared" si="33"/>
        <v>2.494E-2</v>
      </c>
    </row>
    <row r="109" spans="2:40" x14ac:dyDescent="0.3">
      <c r="B109" s="10" t="s">
        <v>83</v>
      </c>
      <c r="C109" s="19" t="s">
        <v>43</v>
      </c>
      <c r="D109" s="11">
        <v>4.3499999999999997E-3</v>
      </c>
      <c r="E109" s="19">
        <f>$D$109*C66</f>
        <v>7.0905000000000002E-4</v>
      </c>
      <c r="F109" s="19">
        <f t="shared" ref="F109:AN109" si="34">$D$109*D66</f>
        <v>7.0905000000000002E-4</v>
      </c>
      <c r="G109" s="19">
        <f t="shared" si="34"/>
        <v>3.8192999999999998E-7</v>
      </c>
      <c r="H109" s="19">
        <f t="shared" si="34"/>
        <v>2.59695E-7</v>
      </c>
      <c r="I109" s="19">
        <f t="shared" si="34"/>
        <v>1.6181999999999999E-10</v>
      </c>
      <c r="J109" s="19">
        <f t="shared" si="34"/>
        <v>2.0401499999999999E-6</v>
      </c>
      <c r="K109" s="19">
        <f t="shared" si="34"/>
        <v>5.3069999999999998E-8</v>
      </c>
      <c r="L109" s="19">
        <f t="shared" si="34"/>
        <v>4.1498999999999999E-7</v>
      </c>
      <c r="M109" s="19">
        <f t="shared" si="34"/>
        <v>4.5239999999999994E-6</v>
      </c>
      <c r="N109" s="19">
        <f t="shared" si="34"/>
        <v>1.7313000000000001E-6</v>
      </c>
      <c r="O109" s="19">
        <f t="shared" si="34"/>
        <v>1.9618499999999998E-8</v>
      </c>
      <c r="P109" s="19">
        <f t="shared" si="34"/>
        <v>1.0787999999999999E-2</v>
      </c>
      <c r="Q109" s="19">
        <f t="shared" si="34"/>
        <v>4.9154999999999993E-5</v>
      </c>
      <c r="R109" s="19">
        <f t="shared" si="34"/>
        <v>1.5398999999999998E-4</v>
      </c>
      <c r="S109" s="19">
        <f t="shared" si="34"/>
        <v>1.5398999999999998E-4</v>
      </c>
      <c r="T109" s="19">
        <f t="shared" si="34"/>
        <v>1.0787999999999999E-2</v>
      </c>
      <c r="U109" s="19">
        <f t="shared" si="34"/>
        <v>1.0787999999999999E-2</v>
      </c>
      <c r="V109" s="19">
        <f t="shared" si="34"/>
        <v>1.1484000000000001E-6</v>
      </c>
      <c r="W109" s="19">
        <f t="shared" si="34"/>
        <v>0</v>
      </c>
      <c r="X109" s="19">
        <f t="shared" si="34"/>
        <v>0</v>
      </c>
      <c r="Y109" s="19">
        <f t="shared" si="34"/>
        <v>0</v>
      </c>
      <c r="Z109" s="19">
        <f t="shared" si="34"/>
        <v>2.4794999999999995E-3</v>
      </c>
      <c r="AA109" s="19">
        <f t="shared" si="34"/>
        <v>6.0464999999999989E-3</v>
      </c>
      <c r="AB109" s="19">
        <f t="shared" si="34"/>
        <v>5.0894999999999998E-4</v>
      </c>
      <c r="AC109" s="19">
        <f t="shared" si="34"/>
        <v>0</v>
      </c>
      <c r="AD109" s="19">
        <f t="shared" si="34"/>
        <v>1.1483999999999999E-13</v>
      </c>
      <c r="AE109" s="19">
        <f t="shared" si="34"/>
        <v>1.2615E-13</v>
      </c>
      <c r="AF109" s="19">
        <f t="shared" si="34"/>
        <v>1.7617499999999998E-12</v>
      </c>
      <c r="AG109" s="19">
        <f t="shared" si="34"/>
        <v>6.1335000000000001E-12</v>
      </c>
      <c r="AH109" s="19">
        <f t="shared" si="34"/>
        <v>3.3407999999999998E-13</v>
      </c>
      <c r="AI109" s="19">
        <f t="shared" si="34"/>
        <v>4.5239999999999997E-11</v>
      </c>
      <c r="AJ109" s="19">
        <f t="shared" si="34"/>
        <v>5.5679999999999995E-5</v>
      </c>
      <c r="AK109" s="19">
        <f t="shared" si="34"/>
        <v>9.0480000000000005E-3</v>
      </c>
      <c r="AL109" s="19">
        <f t="shared" si="34"/>
        <v>2.41425E-13</v>
      </c>
      <c r="AM109" s="19">
        <f t="shared" si="34"/>
        <v>8.2214999999999984E-12</v>
      </c>
      <c r="AN109" s="19">
        <f t="shared" si="34"/>
        <v>7.4819999999999991E-3</v>
      </c>
    </row>
    <row r="110" spans="2:40" x14ac:dyDescent="0.3">
      <c r="B110" s="10" t="s">
        <v>230</v>
      </c>
      <c r="C110" s="19" t="s">
        <v>43</v>
      </c>
      <c r="D110" s="11">
        <v>38.107607999999999</v>
      </c>
      <c r="E110" s="19">
        <f>$D$110*C66</f>
        <v>6.211540104</v>
      </c>
      <c r="F110" s="19">
        <f t="shared" ref="F110:AN110" si="35">$D$110*D66</f>
        <v>6.211540104</v>
      </c>
      <c r="G110" s="19">
        <f t="shared" si="35"/>
        <v>3.3458479824000002E-3</v>
      </c>
      <c r="H110" s="19">
        <f t="shared" si="35"/>
        <v>2.2750241975999998E-3</v>
      </c>
      <c r="I110" s="19">
        <f t="shared" si="35"/>
        <v>1.4176030176000001E-6</v>
      </c>
      <c r="J110" s="19">
        <f t="shared" si="35"/>
        <v>1.7872468152000002E-2</v>
      </c>
      <c r="K110" s="19">
        <f t="shared" si="35"/>
        <v>4.6491281760000001E-4</v>
      </c>
      <c r="L110" s="19">
        <f t="shared" si="35"/>
        <v>3.6354658032000001E-3</v>
      </c>
      <c r="M110" s="19">
        <f t="shared" si="35"/>
        <v>3.9631912319999997E-2</v>
      </c>
      <c r="N110" s="19">
        <f t="shared" si="35"/>
        <v>1.5166827984E-2</v>
      </c>
      <c r="O110" s="19">
        <f t="shared" si="35"/>
        <v>1.7186531207999999E-4</v>
      </c>
      <c r="P110" s="19">
        <f t="shared" si="35"/>
        <v>94.506867839999998</v>
      </c>
      <c r="Q110" s="19">
        <f t="shared" si="35"/>
        <v>0.43061597039999994</v>
      </c>
      <c r="R110" s="19">
        <f t="shared" si="35"/>
        <v>1.3490093232</v>
      </c>
      <c r="S110" s="19">
        <f t="shared" si="35"/>
        <v>1.3490093232</v>
      </c>
      <c r="T110" s="19">
        <f t="shared" si="35"/>
        <v>94.506867839999998</v>
      </c>
      <c r="U110" s="19">
        <f t="shared" si="35"/>
        <v>94.506867839999998</v>
      </c>
      <c r="V110" s="19">
        <f t="shared" si="35"/>
        <v>1.0060408512000001E-2</v>
      </c>
      <c r="W110" s="19">
        <f t="shared" si="35"/>
        <v>0</v>
      </c>
      <c r="X110" s="19">
        <f t="shared" si="35"/>
        <v>0</v>
      </c>
      <c r="Y110" s="19">
        <f t="shared" si="35"/>
        <v>0</v>
      </c>
      <c r="Z110" s="19">
        <f t="shared" si="35"/>
        <v>21.721336559999997</v>
      </c>
      <c r="AA110" s="19">
        <f t="shared" si="35"/>
        <v>52.969575119999995</v>
      </c>
      <c r="AB110" s="19">
        <f t="shared" si="35"/>
        <v>4.4585901359999998</v>
      </c>
      <c r="AC110" s="19">
        <f t="shared" si="35"/>
        <v>0</v>
      </c>
      <c r="AD110" s="19">
        <f t="shared" si="35"/>
        <v>1.0060408512E-9</v>
      </c>
      <c r="AE110" s="19">
        <f t="shared" si="35"/>
        <v>1.105120632E-9</v>
      </c>
      <c r="AF110" s="19">
        <f t="shared" si="35"/>
        <v>1.5433581239999999E-8</v>
      </c>
      <c r="AG110" s="19">
        <f t="shared" si="35"/>
        <v>5.3731727280000005E-8</v>
      </c>
      <c r="AH110" s="19">
        <f t="shared" si="35"/>
        <v>2.9266642943999997E-9</v>
      </c>
      <c r="AI110" s="19">
        <f t="shared" si="35"/>
        <v>3.9631912320000003E-7</v>
      </c>
      <c r="AJ110" s="19">
        <f t="shared" si="35"/>
        <v>0.48777738240000001</v>
      </c>
      <c r="AK110" s="19">
        <f t="shared" si="35"/>
        <v>79.263824639999996</v>
      </c>
      <c r="AL110" s="19">
        <f t="shared" si="35"/>
        <v>2.114972244E-9</v>
      </c>
      <c r="AM110" s="19">
        <f t="shared" si="35"/>
        <v>7.2023379119999999E-8</v>
      </c>
      <c r="AN110" s="19">
        <f t="shared" si="35"/>
        <v>65.545085759999992</v>
      </c>
    </row>
    <row r="111" spans="2:40" x14ac:dyDescent="0.3">
      <c r="B111" s="10" t="s">
        <v>286</v>
      </c>
      <c r="C111" s="19" t="s">
        <v>43</v>
      </c>
      <c r="D111" s="11">
        <v>32.687600000000003</v>
      </c>
      <c r="E111" s="19">
        <f>$D$111*C66</f>
        <v>5.328078800000001</v>
      </c>
      <c r="F111" s="19">
        <f t="shared" ref="F111:AN111" si="36">$D$111*D66</f>
        <v>5.328078800000001</v>
      </c>
      <c r="G111" s="19">
        <f t="shared" si="36"/>
        <v>2.8699712800000004E-3</v>
      </c>
      <c r="H111" s="19">
        <f t="shared" si="36"/>
        <v>1.9514497200000002E-3</v>
      </c>
      <c r="I111" s="19">
        <f t="shared" si="36"/>
        <v>1.2159787200000002E-6</v>
      </c>
      <c r="J111" s="19">
        <f t="shared" si="36"/>
        <v>1.5330484400000002E-2</v>
      </c>
      <c r="K111" s="19">
        <f t="shared" si="36"/>
        <v>3.9878872000000007E-4</v>
      </c>
      <c r="L111" s="19">
        <f t="shared" si="36"/>
        <v>3.1183970400000005E-3</v>
      </c>
      <c r="M111" s="19">
        <f t="shared" si="36"/>
        <v>3.3995103999999998E-2</v>
      </c>
      <c r="N111" s="19">
        <f t="shared" si="36"/>
        <v>1.3009664800000003E-2</v>
      </c>
      <c r="O111" s="19">
        <f t="shared" si="36"/>
        <v>1.47421076E-4</v>
      </c>
      <c r="P111" s="19">
        <f t="shared" si="36"/>
        <v>81.065248000000011</v>
      </c>
      <c r="Q111" s="19">
        <f t="shared" si="36"/>
        <v>0.36936988000000004</v>
      </c>
      <c r="R111" s="19">
        <f t="shared" si="36"/>
        <v>1.1571410400000002</v>
      </c>
      <c r="S111" s="19">
        <f t="shared" si="36"/>
        <v>1.1571410400000002</v>
      </c>
      <c r="T111" s="19">
        <f t="shared" si="36"/>
        <v>81.065248000000011</v>
      </c>
      <c r="U111" s="19">
        <f t="shared" si="36"/>
        <v>81.065248000000011</v>
      </c>
      <c r="V111" s="19">
        <f t="shared" si="36"/>
        <v>8.6295264000000021E-3</v>
      </c>
      <c r="W111" s="19">
        <f t="shared" si="36"/>
        <v>0</v>
      </c>
      <c r="X111" s="19">
        <f t="shared" si="36"/>
        <v>0</v>
      </c>
      <c r="Y111" s="19">
        <f t="shared" si="36"/>
        <v>0</v>
      </c>
      <c r="Z111" s="19">
        <f t="shared" si="36"/>
        <v>18.631931999999999</v>
      </c>
      <c r="AA111" s="19">
        <f t="shared" si="36"/>
        <v>45.435763999999999</v>
      </c>
      <c r="AB111" s="19">
        <f t="shared" si="36"/>
        <v>3.8244492000000005</v>
      </c>
      <c r="AC111" s="19">
        <f t="shared" si="36"/>
        <v>0</v>
      </c>
      <c r="AD111" s="19">
        <f t="shared" si="36"/>
        <v>8.6295264000000008E-10</v>
      </c>
      <c r="AE111" s="19">
        <f t="shared" si="36"/>
        <v>9.4794040000000006E-10</v>
      </c>
      <c r="AF111" s="19">
        <f t="shared" si="36"/>
        <v>1.3238478000000001E-8</v>
      </c>
      <c r="AG111" s="19">
        <f t="shared" si="36"/>
        <v>4.6089516000000009E-8</v>
      </c>
      <c r="AH111" s="19">
        <f t="shared" si="36"/>
        <v>2.5104076800000002E-9</v>
      </c>
      <c r="AI111" s="19">
        <f t="shared" si="36"/>
        <v>3.3995104000000004E-7</v>
      </c>
      <c r="AJ111" s="19">
        <f t="shared" si="36"/>
        <v>0.41840128000000004</v>
      </c>
      <c r="AK111" s="19">
        <f t="shared" si="36"/>
        <v>67.99020800000001</v>
      </c>
      <c r="AL111" s="19">
        <f t="shared" si="36"/>
        <v>1.8141618000000002E-9</v>
      </c>
      <c r="AM111" s="19">
        <f t="shared" si="36"/>
        <v>6.1779564000000008E-8</v>
      </c>
      <c r="AN111" s="19">
        <f t="shared" si="36"/>
        <v>56.222672000000003</v>
      </c>
    </row>
    <row r="112" spans="2:40" x14ac:dyDescent="0.3">
      <c r="B112" s="10" t="s">
        <v>274</v>
      </c>
      <c r="C112" s="19" t="s">
        <v>43</v>
      </c>
      <c r="D112" s="11">
        <v>2.7200000000000002E-3</v>
      </c>
      <c r="E112" s="19">
        <f>$D$112*C66</f>
        <v>4.4336000000000006E-4</v>
      </c>
      <c r="F112" s="19">
        <f t="shared" ref="F112:AN112" si="37">$D$112*D66</f>
        <v>4.4336000000000006E-4</v>
      </c>
      <c r="G112" s="19">
        <f t="shared" si="37"/>
        <v>2.3881600000000001E-7</v>
      </c>
      <c r="H112" s="19">
        <f t="shared" si="37"/>
        <v>1.6238400000000001E-7</v>
      </c>
      <c r="I112" s="19">
        <f t="shared" si="37"/>
        <v>1.0118400000000001E-10</v>
      </c>
      <c r="J112" s="19">
        <f t="shared" si="37"/>
        <v>1.2756800000000002E-6</v>
      </c>
      <c r="K112" s="19">
        <f t="shared" si="37"/>
        <v>3.3184000000000001E-8</v>
      </c>
      <c r="L112" s="19">
        <f t="shared" si="37"/>
        <v>2.59488E-7</v>
      </c>
      <c r="M112" s="19">
        <f t="shared" si="37"/>
        <v>2.8287999999999999E-6</v>
      </c>
      <c r="N112" s="19">
        <f t="shared" si="37"/>
        <v>1.0825600000000002E-6</v>
      </c>
      <c r="O112" s="19">
        <f t="shared" si="37"/>
        <v>1.2267200000000001E-8</v>
      </c>
      <c r="P112" s="19">
        <f t="shared" si="37"/>
        <v>6.7456E-3</v>
      </c>
      <c r="Q112" s="19">
        <f t="shared" si="37"/>
        <v>3.0735999999999998E-5</v>
      </c>
      <c r="R112" s="19">
        <f t="shared" si="37"/>
        <v>9.6288000000000011E-5</v>
      </c>
      <c r="S112" s="19">
        <f t="shared" si="37"/>
        <v>9.6288000000000011E-5</v>
      </c>
      <c r="T112" s="19">
        <f t="shared" si="37"/>
        <v>6.7456E-3</v>
      </c>
      <c r="U112" s="19">
        <f t="shared" si="37"/>
        <v>6.7456E-3</v>
      </c>
      <c r="V112" s="19">
        <f t="shared" si="37"/>
        <v>7.1808000000000014E-7</v>
      </c>
      <c r="W112" s="19">
        <f t="shared" si="37"/>
        <v>0</v>
      </c>
      <c r="X112" s="19">
        <f t="shared" si="37"/>
        <v>0</v>
      </c>
      <c r="Y112" s="19">
        <f t="shared" si="37"/>
        <v>0</v>
      </c>
      <c r="Z112" s="19">
        <f t="shared" si="37"/>
        <v>1.5504E-3</v>
      </c>
      <c r="AA112" s="19">
        <f t="shared" si="37"/>
        <v>3.7808E-3</v>
      </c>
      <c r="AB112" s="19">
        <f t="shared" si="37"/>
        <v>3.1824000000000002E-4</v>
      </c>
      <c r="AC112" s="19">
        <f t="shared" si="37"/>
        <v>0</v>
      </c>
      <c r="AD112" s="19">
        <f t="shared" si="37"/>
        <v>7.1808000000000006E-14</v>
      </c>
      <c r="AE112" s="19">
        <f t="shared" si="37"/>
        <v>7.8880000000000001E-14</v>
      </c>
      <c r="AF112" s="19">
        <f t="shared" si="37"/>
        <v>1.1016000000000001E-12</v>
      </c>
      <c r="AG112" s="19">
        <f t="shared" si="37"/>
        <v>3.8352000000000005E-12</v>
      </c>
      <c r="AH112" s="19">
        <f t="shared" si="37"/>
        <v>2.0889600000000001E-13</v>
      </c>
      <c r="AI112" s="19">
        <f t="shared" si="37"/>
        <v>2.8288000000000002E-11</v>
      </c>
      <c r="AJ112" s="19">
        <f t="shared" si="37"/>
        <v>3.4816000000000007E-5</v>
      </c>
      <c r="AK112" s="19">
        <f t="shared" si="37"/>
        <v>5.6576000000000005E-3</v>
      </c>
      <c r="AL112" s="19">
        <f t="shared" si="37"/>
        <v>1.5096000000000002E-13</v>
      </c>
      <c r="AM112" s="19">
        <f t="shared" si="37"/>
        <v>5.1408000000000001E-12</v>
      </c>
      <c r="AN112" s="19">
        <f t="shared" si="37"/>
        <v>4.6784000000000001E-3</v>
      </c>
    </row>
    <row r="113" spans="2:40" x14ac:dyDescent="0.3">
      <c r="B113" s="10" t="s">
        <v>276</v>
      </c>
      <c r="C113" s="19" t="s">
        <v>43</v>
      </c>
      <c r="D113" s="11">
        <v>6.2871999999999995</v>
      </c>
      <c r="E113" s="19">
        <f>$D$113*C66</f>
        <v>1.0248135999999999</v>
      </c>
      <c r="F113" s="19">
        <f t="shared" ref="F113:AN113" si="38">$D$113*D66</f>
        <v>1.0248135999999999</v>
      </c>
      <c r="G113" s="19">
        <f t="shared" si="38"/>
        <v>5.5201616000000002E-4</v>
      </c>
      <c r="H113" s="19">
        <f t="shared" si="38"/>
        <v>3.7534583999999997E-4</v>
      </c>
      <c r="I113" s="19">
        <f t="shared" si="38"/>
        <v>2.3388384000000001E-7</v>
      </c>
      <c r="J113" s="19">
        <f t="shared" si="38"/>
        <v>2.9486968000000001E-3</v>
      </c>
      <c r="K113" s="19">
        <f t="shared" si="38"/>
        <v>7.6703839999999992E-5</v>
      </c>
      <c r="L113" s="19">
        <f t="shared" si="38"/>
        <v>5.9979887999999997E-4</v>
      </c>
      <c r="M113" s="19">
        <f t="shared" si="38"/>
        <v>6.5386879999999991E-3</v>
      </c>
      <c r="N113" s="19">
        <f t="shared" si="38"/>
        <v>2.5023056E-3</v>
      </c>
      <c r="O113" s="19">
        <f t="shared" si="38"/>
        <v>2.8355271999999996E-5</v>
      </c>
      <c r="P113" s="19">
        <f t="shared" si="38"/>
        <v>15.592255999999999</v>
      </c>
      <c r="Q113" s="19">
        <f t="shared" si="38"/>
        <v>7.1045359999999988E-2</v>
      </c>
      <c r="R113" s="19">
        <f t="shared" si="38"/>
        <v>0.22256687999999999</v>
      </c>
      <c r="S113" s="19">
        <f t="shared" si="38"/>
        <v>0.22256687999999999</v>
      </c>
      <c r="T113" s="19">
        <f t="shared" si="38"/>
        <v>15.592255999999999</v>
      </c>
      <c r="U113" s="19">
        <f t="shared" si="38"/>
        <v>15.592255999999999</v>
      </c>
      <c r="V113" s="19">
        <f t="shared" si="38"/>
        <v>1.6598208000000001E-3</v>
      </c>
      <c r="W113" s="19">
        <f t="shared" si="38"/>
        <v>0</v>
      </c>
      <c r="X113" s="19">
        <f t="shared" si="38"/>
        <v>0</v>
      </c>
      <c r="Y113" s="19">
        <f t="shared" si="38"/>
        <v>0</v>
      </c>
      <c r="Z113" s="19">
        <f t="shared" si="38"/>
        <v>3.5837039999999996</v>
      </c>
      <c r="AA113" s="19">
        <f t="shared" si="38"/>
        <v>8.7392079999999979</v>
      </c>
      <c r="AB113" s="19">
        <f t="shared" si="38"/>
        <v>0.73560239999999999</v>
      </c>
      <c r="AC113" s="19">
        <f t="shared" si="38"/>
        <v>0</v>
      </c>
      <c r="AD113" s="19">
        <f t="shared" si="38"/>
        <v>1.6598207999999999E-10</v>
      </c>
      <c r="AE113" s="19">
        <f t="shared" si="38"/>
        <v>1.8232879999999998E-10</v>
      </c>
      <c r="AF113" s="19">
        <f t="shared" si="38"/>
        <v>2.5463159999999999E-9</v>
      </c>
      <c r="AG113" s="19">
        <f t="shared" si="38"/>
        <v>8.8649519999999999E-9</v>
      </c>
      <c r="AH113" s="19">
        <f t="shared" si="38"/>
        <v>4.8285695999999993E-10</v>
      </c>
      <c r="AI113" s="19">
        <f t="shared" si="38"/>
        <v>6.5386880000000003E-8</v>
      </c>
      <c r="AJ113" s="19">
        <f t="shared" si="38"/>
        <v>8.0476159999999991E-2</v>
      </c>
      <c r="AK113" s="19">
        <f t="shared" si="38"/>
        <v>13.077375999999999</v>
      </c>
      <c r="AL113" s="19">
        <f t="shared" si="38"/>
        <v>3.4893959999999996E-10</v>
      </c>
      <c r="AM113" s="19">
        <f t="shared" si="38"/>
        <v>1.1882807999999998E-8</v>
      </c>
      <c r="AN113" s="19">
        <f t="shared" si="38"/>
        <v>10.813984</v>
      </c>
    </row>
    <row r="114" spans="2:40" x14ac:dyDescent="0.3">
      <c r="B114" s="10" t="s">
        <v>340</v>
      </c>
      <c r="C114" s="19" t="s">
        <v>43</v>
      </c>
      <c r="D114" s="11">
        <v>1.7679999999999998E-2</v>
      </c>
      <c r="E114" s="19">
        <f>$D$114*C66</f>
        <v>2.8818399999999997E-3</v>
      </c>
      <c r="F114" s="19">
        <f t="shared" ref="F114:AN114" si="39">$D$114*D66</f>
        <v>2.8818399999999997E-3</v>
      </c>
      <c r="G114" s="19">
        <f t="shared" si="39"/>
        <v>1.5523039999999998E-6</v>
      </c>
      <c r="H114" s="19">
        <f t="shared" si="39"/>
        <v>1.055496E-6</v>
      </c>
      <c r="I114" s="19">
        <f t="shared" si="39"/>
        <v>6.5769599999999998E-10</v>
      </c>
      <c r="J114" s="19">
        <f t="shared" si="39"/>
        <v>8.291919999999999E-6</v>
      </c>
      <c r="K114" s="19">
        <f t="shared" si="39"/>
        <v>2.1569599999999997E-7</v>
      </c>
      <c r="L114" s="19">
        <f t="shared" si="39"/>
        <v>1.6866719999999997E-6</v>
      </c>
      <c r="M114" s="19">
        <f t="shared" si="39"/>
        <v>1.8387199999999996E-5</v>
      </c>
      <c r="N114" s="19">
        <f t="shared" si="39"/>
        <v>7.0366399999999999E-6</v>
      </c>
      <c r="O114" s="19">
        <f t="shared" si="39"/>
        <v>7.9736799999999984E-8</v>
      </c>
      <c r="P114" s="19">
        <f t="shared" si="39"/>
        <v>4.3846399999999994E-2</v>
      </c>
      <c r="Q114" s="19">
        <f t="shared" si="39"/>
        <v>1.9978399999999997E-4</v>
      </c>
      <c r="R114" s="19">
        <f t="shared" si="39"/>
        <v>6.2587199999999997E-4</v>
      </c>
      <c r="S114" s="19">
        <f t="shared" si="39"/>
        <v>6.2587199999999997E-4</v>
      </c>
      <c r="T114" s="19">
        <f t="shared" si="39"/>
        <v>4.3846399999999994E-2</v>
      </c>
      <c r="U114" s="19">
        <f t="shared" si="39"/>
        <v>4.3846399999999994E-2</v>
      </c>
      <c r="V114" s="19">
        <f t="shared" si="39"/>
        <v>4.6675199999999995E-6</v>
      </c>
      <c r="W114" s="19">
        <f t="shared" si="39"/>
        <v>0</v>
      </c>
      <c r="X114" s="19">
        <f t="shared" si="39"/>
        <v>0</v>
      </c>
      <c r="Y114" s="19">
        <f t="shared" si="39"/>
        <v>0</v>
      </c>
      <c r="Z114" s="19">
        <f t="shared" si="39"/>
        <v>1.0077599999999997E-2</v>
      </c>
      <c r="AA114" s="19">
        <f t="shared" si="39"/>
        <v>2.4575199999999995E-2</v>
      </c>
      <c r="AB114" s="19">
        <f t="shared" si="39"/>
        <v>2.0685599999999997E-3</v>
      </c>
      <c r="AC114" s="19">
        <f t="shared" si="39"/>
        <v>0</v>
      </c>
      <c r="AD114" s="19">
        <f t="shared" si="39"/>
        <v>4.6675199999999995E-13</v>
      </c>
      <c r="AE114" s="19">
        <f t="shared" si="39"/>
        <v>5.1271999999999996E-13</v>
      </c>
      <c r="AF114" s="19">
        <f t="shared" si="39"/>
        <v>7.1603999999999993E-12</v>
      </c>
      <c r="AG114" s="19">
        <f t="shared" si="39"/>
        <v>2.49288E-11</v>
      </c>
      <c r="AH114" s="19">
        <f t="shared" si="39"/>
        <v>1.3578239999999998E-12</v>
      </c>
      <c r="AI114" s="19">
        <f t="shared" si="39"/>
        <v>1.83872E-10</v>
      </c>
      <c r="AJ114" s="19">
        <f t="shared" si="39"/>
        <v>2.2630399999999998E-4</v>
      </c>
      <c r="AK114" s="19">
        <f t="shared" si="39"/>
        <v>3.6774399999999999E-2</v>
      </c>
      <c r="AL114" s="19">
        <f t="shared" si="39"/>
        <v>9.8123999999999997E-13</v>
      </c>
      <c r="AM114" s="19">
        <f t="shared" si="39"/>
        <v>3.3415199999999994E-11</v>
      </c>
      <c r="AN114" s="19">
        <f t="shared" si="39"/>
        <v>3.0409599999999995E-2</v>
      </c>
    </row>
    <row r="115" spans="2:40" x14ac:dyDescent="0.3">
      <c r="B115" s="10" t="s">
        <v>341</v>
      </c>
      <c r="C115" s="19" t="s">
        <v>43</v>
      </c>
      <c r="D115" s="11">
        <v>1.7679999999999998E-2</v>
      </c>
      <c r="E115" s="19">
        <f>$D$115*C66</f>
        <v>2.8818399999999997E-3</v>
      </c>
      <c r="F115" s="19">
        <f t="shared" ref="F115:AN115" si="40">$D$115*D66</f>
        <v>2.8818399999999997E-3</v>
      </c>
      <c r="G115" s="19">
        <f t="shared" si="40"/>
        <v>1.5523039999999998E-6</v>
      </c>
      <c r="H115" s="19">
        <f t="shared" si="40"/>
        <v>1.055496E-6</v>
      </c>
      <c r="I115" s="19">
        <f t="shared" si="40"/>
        <v>6.5769599999999998E-10</v>
      </c>
      <c r="J115" s="19">
        <f t="shared" si="40"/>
        <v>8.291919999999999E-6</v>
      </c>
      <c r="K115" s="19">
        <f t="shared" si="40"/>
        <v>2.1569599999999997E-7</v>
      </c>
      <c r="L115" s="19">
        <f t="shared" si="40"/>
        <v>1.6866719999999997E-6</v>
      </c>
      <c r="M115" s="19">
        <f t="shared" si="40"/>
        <v>1.8387199999999996E-5</v>
      </c>
      <c r="N115" s="19">
        <f t="shared" si="40"/>
        <v>7.0366399999999999E-6</v>
      </c>
      <c r="O115" s="19">
        <f t="shared" si="40"/>
        <v>7.9736799999999984E-8</v>
      </c>
      <c r="P115" s="19">
        <f t="shared" si="40"/>
        <v>4.3846399999999994E-2</v>
      </c>
      <c r="Q115" s="19">
        <f t="shared" si="40"/>
        <v>1.9978399999999997E-4</v>
      </c>
      <c r="R115" s="19">
        <f t="shared" si="40"/>
        <v>6.2587199999999997E-4</v>
      </c>
      <c r="S115" s="19">
        <f t="shared" si="40"/>
        <v>6.2587199999999997E-4</v>
      </c>
      <c r="T115" s="19">
        <f t="shared" si="40"/>
        <v>4.3846399999999994E-2</v>
      </c>
      <c r="U115" s="19">
        <f t="shared" si="40"/>
        <v>4.3846399999999994E-2</v>
      </c>
      <c r="V115" s="19">
        <f t="shared" si="40"/>
        <v>4.6675199999999995E-6</v>
      </c>
      <c r="W115" s="19">
        <f t="shared" si="40"/>
        <v>0</v>
      </c>
      <c r="X115" s="19">
        <f t="shared" si="40"/>
        <v>0</v>
      </c>
      <c r="Y115" s="19">
        <f t="shared" si="40"/>
        <v>0</v>
      </c>
      <c r="Z115" s="19">
        <f t="shared" si="40"/>
        <v>1.0077599999999997E-2</v>
      </c>
      <c r="AA115" s="19">
        <f t="shared" si="40"/>
        <v>2.4575199999999995E-2</v>
      </c>
      <c r="AB115" s="19">
        <f t="shared" si="40"/>
        <v>2.0685599999999997E-3</v>
      </c>
      <c r="AC115" s="19">
        <f t="shared" si="40"/>
        <v>0</v>
      </c>
      <c r="AD115" s="19">
        <f t="shared" si="40"/>
        <v>4.6675199999999995E-13</v>
      </c>
      <c r="AE115" s="19">
        <f t="shared" si="40"/>
        <v>5.1271999999999996E-13</v>
      </c>
      <c r="AF115" s="19">
        <f t="shared" si="40"/>
        <v>7.1603999999999993E-12</v>
      </c>
      <c r="AG115" s="19">
        <f t="shared" si="40"/>
        <v>2.49288E-11</v>
      </c>
      <c r="AH115" s="19">
        <f t="shared" si="40"/>
        <v>1.3578239999999998E-12</v>
      </c>
      <c r="AI115" s="19">
        <f t="shared" si="40"/>
        <v>1.83872E-10</v>
      </c>
      <c r="AJ115" s="19">
        <f t="shared" si="40"/>
        <v>2.2630399999999998E-4</v>
      </c>
      <c r="AK115" s="19">
        <f t="shared" si="40"/>
        <v>3.6774399999999999E-2</v>
      </c>
      <c r="AL115" s="19">
        <f t="shared" si="40"/>
        <v>9.8123999999999997E-13</v>
      </c>
      <c r="AM115" s="19">
        <f t="shared" si="40"/>
        <v>3.3415199999999994E-11</v>
      </c>
      <c r="AN115" s="19">
        <f t="shared" si="40"/>
        <v>3.0409599999999995E-2</v>
      </c>
    </row>
    <row r="116" spans="2:40" x14ac:dyDescent="0.3">
      <c r="B116" s="10" t="s">
        <v>34</v>
      </c>
      <c r="C116" s="19" t="s">
        <v>43</v>
      </c>
      <c r="D116" s="11">
        <v>6.4149567999999997</v>
      </c>
      <c r="E116" s="19">
        <f>$D$116*C66</f>
        <v>1.0456379584</v>
      </c>
      <c r="F116" s="19">
        <f t="shared" ref="F116:AN116" si="41">$D$116*D66</f>
        <v>1.0456379584</v>
      </c>
      <c r="G116" s="19">
        <f t="shared" si="41"/>
        <v>5.6323320704000006E-4</v>
      </c>
      <c r="H116" s="19">
        <f t="shared" si="41"/>
        <v>3.8297292095999997E-4</v>
      </c>
      <c r="I116" s="19">
        <f t="shared" si="41"/>
        <v>2.3863639296E-7</v>
      </c>
      <c r="J116" s="19">
        <f t="shared" si="41"/>
        <v>3.0086147392E-3</v>
      </c>
      <c r="K116" s="19">
        <f t="shared" si="41"/>
        <v>7.8262472959999998E-5</v>
      </c>
      <c r="L116" s="19">
        <f t="shared" si="41"/>
        <v>6.1198687871999999E-4</v>
      </c>
      <c r="M116" s="19">
        <f t="shared" si="41"/>
        <v>6.6715550719999989E-3</v>
      </c>
      <c r="N116" s="19">
        <f t="shared" si="41"/>
        <v>2.5531528064000001E-3</v>
      </c>
      <c r="O116" s="19">
        <f t="shared" si="41"/>
        <v>2.8931455167999999E-5</v>
      </c>
      <c r="P116" s="19">
        <f t="shared" si="41"/>
        <v>15.909092864</v>
      </c>
      <c r="Q116" s="19">
        <f t="shared" si="41"/>
        <v>7.2489011839999992E-2</v>
      </c>
      <c r="R116" s="19">
        <f t="shared" si="41"/>
        <v>0.22708947071999999</v>
      </c>
      <c r="S116" s="19">
        <f t="shared" si="41"/>
        <v>0.22708947071999999</v>
      </c>
      <c r="T116" s="19">
        <f t="shared" si="41"/>
        <v>15.909092864</v>
      </c>
      <c r="U116" s="19">
        <f t="shared" si="41"/>
        <v>15.909092864</v>
      </c>
      <c r="V116" s="19">
        <f t="shared" si="41"/>
        <v>1.6935485952E-3</v>
      </c>
      <c r="W116" s="19">
        <f t="shared" si="41"/>
        <v>0</v>
      </c>
      <c r="X116" s="19">
        <f t="shared" si="41"/>
        <v>0</v>
      </c>
      <c r="Y116" s="19">
        <f t="shared" si="41"/>
        <v>0</v>
      </c>
      <c r="Z116" s="19">
        <f t="shared" si="41"/>
        <v>3.6565253759999994</v>
      </c>
      <c r="AA116" s="19">
        <f t="shared" si="41"/>
        <v>8.9167899519999985</v>
      </c>
      <c r="AB116" s="19">
        <f t="shared" si="41"/>
        <v>0.75054994559999999</v>
      </c>
      <c r="AC116" s="19">
        <f t="shared" si="41"/>
        <v>0</v>
      </c>
      <c r="AD116" s="19">
        <f t="shared" si="41"/>
        <v>1.6935485951999999E-10</v>
      </c>
      <c r="AE116" s="19">
        <f t="shared" si="41"/>
        <v>1.8603374719999999E-10</v>
      </c>
      <c r="AF116" s="19">
        <f t="shared" si="41"/>
        <v>2.5980575039999998E-9</v>
      </c>
      <c r="AG116" s="19">
        <f t="shared" si="41"/>
        <v>9.0450890879999994E-9</v>
      </c>
      <c r="AH116" s="19">
        <f t="shared" si="41"/>
        <v>4.9266868223999996E-10</v>
      </c>
      <c r="AI116" s="19">
        <f t="shared" si="41"/>
        <v>6.6715550719999997E-8</v>
      </c>
      <c r="AJ116" s="19">
        <f t="shared" si="41"/>
        <v>8.2111447039999994E-2</v>
      </c>
      <c r="AK116" s="19">
        <f t="shared" si="41"/>
        <v>13.343110144000001</v>
      </c>
      <c r="AL116" s="19">
        <f t="shared" si="41"/>
        <v>3.5603010240000002E-10</v>
      </c>
      <c r="AM116" s="19">
        <f t="shared" si="41"/>
        <v>1.2124268351999999E-8</v>
      </c>
      <c r="AN116" s="19">
        <f t="shared" si="41"/>
        <v>11.033725695999999</v>
      </c>
    </row>
    <row r="117" spans="2:40" x14ac:dyDescent="0.3">
      <c r="B117" s="10" t="s">
        <v>288</v>
      </c>
      <c r="C117" s="19" t="s">
        <v>43</v>
      </c>
      <c r="D117" s="11">
        <v>0.4148</v>
      </c>
      <c r="E117" s="66">
        <f>$D$117*C66</f>
        <v>6.7612400000000003E-2</v>
      </c>
      <c r="F117" s="66">
        <f t="shared" ref="F117:AN117" si="42">$D$117*D66</f>
        <v>6.7612400000000003E-2</v>
      </c>
      <c r="G117" s="66">
        <f t="shared" si="42"/>
        <v>3.6419440000000002E-5</v>
      </c>
      <c r="H117" s="66">
        <f t="shared" si="42"/>
        <v>2.4763560000000002E-5</v>
      </c>
      <c r="I117" s="66">
        <f t="shared" si="42"/>
        <v>1.543056E-8</v>
      </c>
      <c r="J117" s="66">
        <f t="shared" si="42"/>
        <v>1.9454120000000002E-4</v>
      </c>
      <c r="K117" s="66">
        <f t="shared" si="42"/>
        <v>5.06056E-6</v>
      </c>
      <c r="L117" s="66">
        <f t="shared" si="42"/>
        <v>3.9571920000000001E-5</v>
      </c>
      <c r="M117" s="66">
        <f t="shared" si="42"/>
        <v>4.3139199999999995E-4</v>
      </c>
      <c r="N117" s="66">
        <f t="shared" si="42"/>
        <v>1.6509040000000001E-4</v>
      </c>
      <c r="O117" s="66">
        <f t="shared" si="42"/>
        <v>1.870748E-6</v>
      </c>
      <c r="P117" s="66">
        <f t="shared" si="42"/>
        <v>1.0287040000000001</v>
      </c>
      <c r="Q117" s="66">
        <f t="shared" si="42"/>
        <v>4.6872399999999996E-3</v>
      </c>
      <c r="R117" s="66">
        <f t="shared" si="42"/>
        <v>1.468392E-2</v>
      </c>
      <c r="S117" s="66">
        <f t="shared" si="42"/>
        <v>1.468392E-2</v>
      </c>
      <c r="T117" s="66">
        <f t="shared" si="42"/>
        <v>1.0287040000000001</v>
      </c>
      <c r="U117" s="66">
        <f t="shared" si="42"/>
        <v>1.0287040000000001</v>
      </c>
      <c r="V117" s="66">
        <f t="shared" si="42"/>
        <v>1.0950720000000001E-4</v>
      </c>
      <c r="W117" s="66">
        <f t="shared" si="42"/>
        <v>0</v>
      </c>
      <c r="X117" s="66">
        <f t="shared" si="42"/>
        <v>0</v>
      </c>
      <c r="Y117" s="66">
        <f t="shared" si="42"/>
        <v>0</v>
      </c>
      <c r="Z117" s="66">
        <f t="shared" si="42"/>
        <v>0.23643599999999998</v>
      </c>
      <c r="AA117" s="66">
        <f t="shared" si="42"/>
        <v>0.57657199999999997</v>
      </c>
      <c r="AB117" s="66">
        <f t="shared" si="42"/>
        <v>4.8531600000000001E-2</v>
      </c>
      <c r="AC117" s="66">
        <f t="shared" si="42"/>
        <v>0</v>
      </c>
      <c r="AD117" s="66">
        <f t="shared" si="42"/>
        <v>1.095072E-11</v>
      </c>
      <c r="AE117" s="66">
        <f t="shared" si="42"/>
        <v>1.20292E-11</v>
      </c>
      <c r="AF117" s="66">
        <f t="shared" si="42"/>
        <v>1.6799399999999999E-10</v>
      </c>
      <c r="AG117" s="66">
        <f t="shared" si="42"/>
        <v>5.8486800000000005E-10</v>
      </c>
      <c r="AH117" s="66">
        <f t="shared" si="42"/>
        <v>3.1856639999999999E-11</v>
      </c>
      <c r="AI117" s="66">
        <f t="shared" si="42"/>
        <v>4.3139199999999999E-9</v>
      </c>
      <c r="AJ117" s="66">
        <f t="shared" si="42"/>
        <v>5.3094400000000003E-3</v>
      </c>
      <c r="AK117" s="66">
        <f t="shared" si="42"/>
        <v>0.862784</v>
      </c>
      <c r="AL117" s="66">
        <f t="shared" si="42"/>
        <v>2.3021400000000002E-11</v>
      </c>
      <c r="AM117" s="66">
        <f t="shared" si="42"/>
        <v>7.8397199999999995E-10</v>
      </c>
      <c r="AN117" s="66">
        <f t="shared" si="42"/>
        <v>0.71345599999999998</v>
      </c>
    </row>
    <row r="118" spans="2:40" x14ac:dyDescent="0.3">
      <c r="B118" s="10" t="s">
        <v>247</v>
      </c>
      <c r="C118" s="19" t="s">
        <v>43</v>
      </c>
      <c r="D118" s="11">
        <v>0.30463999999999997</v>
      </c>
      <c r="E118" s="66">
        <f>$D$118*C66</f>
        <v>4.9656319999999997E-2</v>
      </c>
      <c r="F118" s="66">
        <f t="shared" ref="F118:AN118" si="43">$D$118*D66</f>
        <v>4.9656319999999997E-2</v>
      </c>
      <c r="G118" s="66">
        <f t="shared" si="43"/>
        <v>2.6747391999999999E-5</v>
      </c>
      <c r="H118" s="66">
        <f t="shared" si="43"/>
        <v>1.8187007999999999E-5</v>
      </c>
      <c r="I118" s="66">
        <f t="shared" si="43"/>
        <v>1.1332607999999999E-8</v>
      </c>
      <c r="J118" s="66">
        <f t="shared" si="43"/>
        <v>1.4287615999999999E-4</v>
      </c>
      <c r="K118" s="66">
        <f t="shared" si="43"/>
        <v>3.7166079999999995E-6</v>
      </c>
      <c r="L118" s="66">
        <f t="shared" si="43"/>
        <v>2.9062655999999998E-5</v>
      </c>
      <c r="M118" s="66">
        <f t="shared" si="43"/>
        <v>3.1682559999999995E-4</v>
      </c>
      <c r="N118" s="66">
        <f t="shared" si="43"/>
        <v>1.2124671999999999E-4</v>
      </c>
      <c r="O118" s="66">
        <f t="shared" si="43"/>
        <v>1.3739263999999999E-6</v>
      </c>
      <c r="P118" s="66">
        <f t="shared" si="43"/>
        <v>0.75550719999999993</v>
      </c>
      <c r="Q118" s="66">
        <f t="shared" si="43"/>
        <v>3.4424319999999996E-3</v>
      </c>
      <c r="R118" s="66">
        <f t="shared" si="43"/>
        <v>1.0784255999999999E-2</v>
      </c>
      <c r="S118" s="66">
        <f t="shared" si="43"/>
        <v>1.0784255999999999E-2</v>
      </c>
      <c r="T118" s="66">
        <f t="shared" si="43"/>
        <v>0.75550719999999993</v>
      </c>
      <c r="U118" s="66">
        <f t="shared" si="43"/>
        <v>0.75550719999999993</v>
      </c>
      <c r="V118" s="66">
        <f t="shared" si="43"/>
        <v>8.0424960000000001E-5</v>
      </c>
      <c r="W118" s="66">
        <f t="shared" si="43"/>
        <v>0</v>
      </c>
      <c r="X118" s="66">
        <f t="shared" si="43"/>
        <v>0</v>
      </c>
      <c r="Y118" s="66">
        <f t="shared" si="43"/>
        <v>0</v>
      </c>
      <c r="Z118" s="66">
        <f t="shared" si="43"/>
        <v>0.17364479999999996</v>
      </c>
      <c r="AA118" s="66">
        <f t="shared" si="43"/>
        <v>0.42344959999999993</v>
      </c>
      <c r="AB118" s="66">
        <f t="shared" si="43"/>
        <v>3.5642879999999995E-2</v>
      </c>
      <c r="AC118" s="66">
        <f t="shared" si="43"/>
        <v>0</v>
      </c>
      <c r="AD118" s="66">
        <f t="shared" si="43"/>
        <v>8.0424959999999986E-12</v>
      </c>
      <c r="AE118" s="66">
        <f t="shared" si="43"/>
        <v>8.8345599999999991E-12</v>
      </c>
      <c r="AF118" s="66">
        <f t="shared" si="43"/>
        <v>1.233792E-10</v>
      </c>
      <c r="AG118" s="66">
        <f t="shared" si="43"/>
        <v>4.2954239999999999E-10</v>
      </c>
      <c r="AH118" s="66">
        <f t="shared" si="43"/>
        <v>2.3396351999999996E-11</v>
      </c>
      <c r="AI118" s="66">
        <f t="shared" si="43"/>
        <v>3.1682559999999999E-9</v>
      </c>
      <c r="AJ118" s="66">
        <f t="shared" si="43"/>
        <v>3.8993919999999998E-3</v>
      </c>
      <c r="AK118" s="66">
        <f t="shared" si="43"/>
        <v>0.63365119999999997</v>
      </c>
      <c r="AL118" s="66">
        <f t="shared" si="43"/>
        <v>1.6907519999999999E-11</v>
      </c>
      <c r="AM118" s="66">
        <f t="shared" si="43"/>
        <v>5.7576959999999994E-10</v>
      </c>
      <c r="AN118" s="66">
        <f t="shared" si="43"/>
        <v>0.52398079999999991</v>
      </c>
    </row>
    <row r="119" spans="2:40" ht="15" thickBot="1" x14ac:dyDescent="0.35">
      <c r="B119" s="92" t="s">
        <v>38</v>
      </c>
      <c r="C119" s="19" t="s">
        <v>43</v>
      </c>
      <c r="D119" s="11">
        <v>3.9291610400000003</v>
      </c>
      <c r="E119" s="66">
        <f>$D$119*C66</f>
        <v>0.64045324952000005</v>
      </c>
      <c r="F119" s="66">
        <f t="shared" ref="F119:AN119" si="44">$D$119*D66</f>
        <v>0.64045324952000005</v>
      </c>
      <c r="G119" s="66">
        <f t="shared" si="44"/>
        <v>3.4498033931200004E-4</v>
      </c>
      <c r="H119" s="66">
        <f t="shared" si="44"/>
        <v>2.3457091408800003E-4</v>
      </c>
      <c r="I119" s="66">
        <f t="shared" si="44"/>
        <v>1.4616479068800001E-7</v>
      </c>
      <c r="J119" s="66">
        <f t="shared" si="44"/>
        <v>1.8427765277600002E-3</v>
      </c>
      <c r="K119" s="66">
        <f t="shared" si="44"/>
        <v>4.7935764688000002E-5</v>
      </c>
      <c r="L119" s="66">
        <f t="shared" si="44"/>
        <v>3.7484196321600001E-4</v>
      </c>
      <c r="M119" s="66">
        <f t="shared" si="44"/>
        <v>4.0863274816000002E-3</v>
      </c>
      <c r="N119" s="66">
        <f t="shared" si="44"/>
        <v>1.5638060939200003E-3</v>
      </c>
      <c r="O119" s="66">
        <f t="shared" si="44"/>
        <v>1.7720516290400002E-5</v>
      </c>
      <c r="P119" s="66">
        <f t="shared" si="44"/>
        <v>9.7443193792000002</v>
      </c>
      <c r="Q119" s="66">
        <f t="shared" si="44"/>
        <v>4.4399519752000002E-2</v>
      </c>
      <c r="R119" s="66">
        <f t="shared" si="44"/>
        <v>0.13909230081600002</v>
      </c>
      <c r="S119" s="66">
        <f t="shared" si="44"/>
        <v>0.13909230081600002</v>
      </c>
      <c r="T119" s="66">
        <f t="shared" si="44"/>
        <v>9.7443193792000002</v>
      </c>
      <c r="U119" s="66">
        <f t="shared" si="44"/>
        <v>9.7443193792000002</v>
      </c>
      <c r="V119" s="66">
        <f t="shared" si="44"/>
        <v>1.0372985145600002E-3</v>
      </c>
      <c r="W119" s="66">
        <f t="shared" si="44"/>
        <v>0</v>
      </c>
      <c r="X119" s="66">
        <f t="shared" si="44"/>
        <v>0</v>
      </c>
      <c r="Y119" s="66">
        <f t="shared" si="44"/>
        <v>0</v>
      </c>
      <c r="Z119" s="66">
        <f t="shared" si="44"/>
        <v>2.2396217928</v>
      </c>
      <c r="AA119" s="66">
        <f t="shared" si="44"/>
        <v>5.4615338456</v>
      </c>
      <c r="AB119" s="66">
        <f t="shared" si="44"/>
        <v>0.45971184168000007</v>
      </c>
      <c r="AC119" s="66">
        <f t="shared" si="44"/>
        <v>0</v>
      </c>
      <c r="AD119" s="66">
        <f t="shared" si="44"/>
        <v>1.0372985145600001E-10</v>
      </c>
      <c r="AE119" s="66">
        <f t="shared" si="44"/>
        <v>1.1394567016000001E-10</v>
      </c>
      <c r="AF119" s="66">
        <f t="shared" si="44"/>
        <v>1.5913102212000001E-9</v>
      </c>
      <c r="AG119" s="66">
        <f t="shared" si="44"/>
        <v>5.5401170664000009E-9</v>
      </c>
      <c r="AH119" s="66">
        <f t="shared" si="44"/>
        <v>3.0175956787200001E-10</v>
      </c>
      <c r="AI119" s="66">
        <f t="shared" si="44"/>
        <v>4.0863274816000004E-8</v>
      </c>
      <c r="AJ119" s="66">
        <f t="shared" si="44"/>
        <v>5.0293261312000008E-2</v>
      </c>
      <c r="AK119" s="66">
        <f t="shared" si="44"/>
        <v>8.1726549632000012</v>
      </c>
      <c r="AL119" s="66">
        <f t="shared" si="44"/>
        <v>2.1806843772000003E-10</v>
      </c>
      <c r="AM119" s="66">
        <f t="shared" si="44"/>
        <v>7.4261143656E-9</v>
      </c>
      <c r="AN119" s="66">
        <f t="shared" si="44"/>
        <v>6.7581569888000006</v>
      </c>
    </row>
    <row r="120" spans="2:40" ht="14.4" customHeight="1" x14ac:dyDescent="0.3">
      <c r="B120" s="213" t="s">
        <v>595</v>
      </c>
      <c r="C120" s="214"/>
      <c r="D120" s="215"/>
      <c r="E120" s="95">
        <f>SUM(E76:E119)</f>
        <v>280.14642627158253</v>
      </c>
      <c r="F120" s="95">
        <f t="shared" ref="F120:AN120" si="45">SUM(F76:F119)</f>
        <v>280.14642627158253</v>
      </c>
      <c r="G120" s="95">
        <f t="shared" si="45"/>
        <v>0.1509009584456745</v>
      </c>
      <c r="H120" s="95">
        <f t="shared" si="45"/>
        <v>0.10260577698413177</v>
      </c>
      <c r="I120" s="95">
        <f t="shared" si="45"/>
        <v>6.3935258020262982E-5</v>
      </c>
      <c r="J120" s="95">
        <f t="shared" si="45"/>
        <v>0.80606548418019741</v>
      </c>
      <c r="K120" s="95">
        <f t="shared" si="45"/>
        <v>2.0968014727075501E-2</v>
      </c>
      <c r="L120" s="95">
        <f t="shared" si="45"/>
        <v>0.16396300040680348</v>
      </c>
      <c r="M120" s="95">
        <f t="shared" si="45"/>
        <v>1.7874373209965997</v>
      </c>
      <c r="N120" s="95">
        <f t="shared" si="45"/>
        <v>0.68403851322754539</v>
      </c>
      <c r="O120" s="95">
        <f t="shared" si="45"/>
        <v>7.7512906900910243E-3</v>
      </c>
      <c r="P120" s="95">
        <f t="shared" si="45"/>
        <v>4262.3505346841985</v>
      </c>
      <c r="Q120" s="95">
        <f t="shared" si="45"/>
        <v>19.42119396852075</v>
      </c>
      <c r="R120" s="95">
        <f t="shared" si="45"/>
        <v>60.841616503153517</v>
      </c>
      <c r="S120" s="95">
        <f t="shared" si="45"/>
        <v>60.841616503153517</v>
      </c>
      <c r="T120" s="95">
        <f t="shared" si="45"/>
        <v>4262.3505346841985</v>
      </c>
      <c r="U120" s="95">
        <f t="shared" si="45"/>
        <v>4262.3505346841985</v>
      </c>
      <c r="V120" s="95">
        <f t="shared" si="45"/>
        <v>0.45373408917606001</v>
      </c>
      <c r="W120" s="95">
        <f t="shared" si="45"/>
        <v>0</v>
      </c>
      <c r="X120" s="95">
        <f t="shared" si="45"/>
        <v>0</v>
      </c>
      <c r="Y120" s="95">
        <f t="shared" si="45"/>
        <v>0</v>
      </c>
      <c r="Z120" s="95">
        <f t="shared" si="45"/>
        <v>979.65314708467531</v>
      </c>
      <c r="AA120" s="95">
        <f t="shared" si="45"/>
        <v>2388.9787271012242</v>
      </c>
      <c r="AB120" s="95">
        <f t="shared" si="45"/>
        <v>201.08669861211757</v>
      </c>
      <c r="AC120" s="95">
        <f t="shared" si="45"/>
        <v>0</v>
      </c>
      <c r="AD120" s="95">
        <f t="shared" si="45"/>
        <v>4.5373408917606002E-8</v>
      </c>
      <c r="AE120" s="95">
        <f t="shared" si="45"/>
        <v>4.9842002220097499E-8</v>
      </c>
      <c r="AF120" s="95">
        <f t="shared" si="45"/>
        <v>6.9606934134963715E-7</v>
      </c>
      <c r="AG120" s="95">
        <f t="shared" si="45"/>
        <v>2.4233525217357756E-6</v>
      </c>
      <c r="AH120" s="95">
        <f t="shared" si="45"/>
        <v>1.31995371396672E-7</v>
      </c>
      <c r="AI120" s="95">
        <f t="shared" si="45"/>
        <v>1.7874373209965999E-5</v>
      </c>
      <c r="AJ120" s="95">
        <f t="shared" si="45"/>
        <v>21.999228566112009</v>
      </c>
      <c r="AK120" s="95">
        <f t="shared" si="45"/>
        <v>3574.8746419931995</v>
      </c>
      <c r="AL120" s="95">
        <f t="shared" si="45"/>
        <v>9.5387280110876218E-8</v>
      </c>
      <c r="AM120" s="95">
        <f t="shared" si="45"/>
        <v>3.2483235929649742E-6</v>
      </c>
      <c r="AN120" s="95">
        <f t="shared" si="45"/>
        <v>2956.1463385713</v>
      </c>
    </row>
    <row r="121" spans="2:40" ht="15" thickBot="1" x14ac:dyDescent="0.35"/>
    <row r="122" spans="2:40" ht="14.4" customHeight="1" thickBot="1" x14ac:dyDescent="0.35">
      <c r="B122" s="87" t="s">
        <v>584</v>
      </c>
    </row>
    <row r="123" spans="2:40" ht="15" customHeight="1" x14ac:dyDescent="0.3">
      <c r="B123" s="179" t="s">
        <v>0</v>
      </c>
      <c r="C123" s="181" t="s">
        <v>1</v>
      </c>
      <c r="D123" s="181" t="s">
        <v>2</v>
      </c>
      <c r="E123" s="56" t="s">
        <v>430</v>
      </c>
      <c r="F123" s="56" t="s">
        <v>431</v>
      </c>
      <c r="G123" s="56" t="s">
        <v>432</v>
      </c>
      <c r="H123" s="56" t="s">
        <v>433</v>
      </c>
      <c r="I123" s="56" t="s">
        <v>434</v>
      </c>
      <c r="J123" s="56" t="s">
        <v>435</v>
      </c>
      <c r="K123" s="56" t="s">
        <v>436</v>
      </c>
      <c r="L123" s="56" t="s">
        <v>437</v>
      </c>
      <c r="M123" s="56" t="s">
        <v>438</v>
      </c>
      <c r="N123" s="56" t="s">
        <v>439</v>
      </c>
      <c r="O123" s="56" t="s">
        <v>440</v>
      </c>
      <c r="P123" s="56" t="s">
        <v>441</v>
      </c>
      <c r="Q123" s="56" t="s">
        <v>442</v>
      </c>
      <c r="R123" s="56" t="s">
        <v>443</v>
      </c>
      <c r="S123" s="56" t="s">
        <v>444</v>
      </c>
      <c r="T123" s="56" t="s">
        <v>445</v>
      </c>
      <c r="U123" s="56" t="s">
        <v>446</v>
      </c>
      <c r="V123" s="56" t="s">
        <v>447</v>
      </c>
      <c r="W123" s="56" t="s">
        <v>448</v>
      </c>
      <c r="X123" s="56" t="s">
        <v>449</v>
      </c>
      <c r="Y123" s="56" t="s">
        <v>450</v>
      </c>
      <c r="Z123" s="56" t="s">
        <v>451</v>
      </c>
      <c r="AA123" s="56" t="s">
        <v>452</v>
      </c>
      <c r="AB123" s="56" t="s">
        <v>453</v>
      </c>
      <c r="AC123" s="56" t="s">
        <v>454</v>
      </c>
      <c r="AD123" s="56" t="s">
        <v>455</v>
      </c>
      <c r="AE123" s="56" t="s">
        <v>456</v>
      </c>
      <c r="AF123" s="56" t="s">
        <v>457</v>
      </c>
      <c r="AG123" s="56" t="s">
        <v>458</v>
      </c>
      <c r="AH123" s="56" t="s">
        <v>542</v>
      </c>
      <c r="AI123" s="56" t="s">
        <v>536</v>
      </c>
      <c r="AJ123" s="56" t="s">
        <v>537</v>
      </c>
      <c r="AK123" s="56" t="s">
        <v>538</v>
      </c>
      <c r="AL123" s="56" t="s">
        <v>539</v>
      </c>
      <c r="AM123" s="56" t="s">
        <v>540</v>
      </c>
      <c r="AN123" s="57" t="s">
        <v>541</v>
      </c>
    </row>
    <row r="124" spans="2:40" ht="15" customHeight="1" x14ac:dyDescent="0.3">
      <c r="B124" s="180"/>
      <c r="C124" s="182"/>
      <c r="D124" s="182"/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  <c r="R124" s="19"/>
      <c r="S124" s="19"/>
      <c r="T124" s="19"/>
      <c r="U124" s="19"/>
      <c r="V124" s="19"/>
      <c r="W124" s="19"/>
      <c r="X124" s="19"/>
      <c r="Y124" s="19"/>
      <c r="Z124" s="19"/>
      <c r="AA124" s="19"/>
      <c r="AB124" s="19"/>
      <c r="AC124" s="19"/>
      <c r="AD124" s="19"/>
      <c r="AE124" s="19"/>
      <c r="AF124" s="19"/>
      <c r="AG124" s="19"/>
      <c r="AH124" s="19"/>
      <c r="AI124" s="19"/>
      <c r="AJ124" s="19"/>
      <c r="AK124" s="19"/>
      <c r="AL124" s="19"/>
      <c r="AM124" s="19"/>
      <c r="AN124" s="4"/>
    </row>
    <row r="125" spans="2:40" x14ac:dyDescent="0.3">
      <c r="B125" s="10" t="s">
        <v>372</v>
      </c>
      <c r="C125" s="19" t="s">
        <v>43</v>
      </c>
      <c r="D125" s="11">
        <v>44.1183798</v>
      </c>
      <c r="E125">
        <f>C69*E76</f>
        <v>1.4526417732948E-4</v>
      </c>
      <c r="F125">
        <f t="shared" ref="F125:AN125" si="46">D69*F76</f>
        <v>1.4526417732948E-4</v>
      </c>
      <c r="G125">
        <f t="shared" si="46"/>
        <v>4.1834812461552007E-11</v>
      </c>
      <c r="H125">
        <f t="shared" si="46"/>
        <v>1.94379404825628E-11</v>
      </c>
      <c r="I125">
        <f t="shared" si="46"/>
        <v>1.1373541838920799E-12</v>
      </c>
      <c r="J125">
        <f t="shared" si="46"/>
        <v>1.74636429865128E-7</v>
      </c>
      <c r="K125">
        <f t="shared" si="46"/>
        <v>4.0745088480492003E-9</v>
      </c>
      <c r="L125">
        <f t="shared" si="46"/>
        <v>2.0539399952649599E-8</v>
      </c>
      <c r="M125">
        <f t="shared" si="46"/>
        <v>2.6979271615295995E-7</v>
      </c>
      <c r="N125">
        <f t="shared" si="46"/>
        <v>1.7207932857192002E-7</v>
      </c>
      <c r="O125">
        <f t="shared" si="46"/>
        <v>1.4087351617178399E-8</v>
      </c>
      <c r="P125">
        <f t="shared" si="46"/>
        <v>4.1795988287327999E-3</v>
      </c>
      <c r="Q125">
        <f t="shared" si="46"/>
        <v>4.9305377713085995E-7</v>
      </c>
      <c r="R125">
        <f t="shared" si="46"/>
        <v>0</v>
      </c>
      <c r="S125">
        <f t="shared" si="46"/>
        <v>0</v>
      </c>
      <c r="T125">
        <f t="shared" si="46"/>
        <v>0</v>
      </c>
      <c r="U125">
        <f t="shared" si="46"/>
        <v>0</v>
      </c>
      <c r="V125">
        <f t="shared" si="46"/>
        <v>0</v>
      </c>
      <c r="W125">
        <f t="shared" si="46"/>
        <v>0</v>
      </c>
      <c r="X125">
        <f t="shared" si="46"/>
        <v>0</v>
      </c>
      <c r="Y125">
        <f t="shared" si="46"/>
        <v>0</v>
      </c>
      <c r="Z125">
        <f t="shared" si="46"/>
        <v>3.3697618491240002E-4</v>
      </c>
      <c r="AA125">
        <f t="shared" si="46"/>
        <v>1.9930478074649998E-3</v>
      </c>
      <c r="AB125">
        <f t="shared" si="46"/>
        <v>1.419508870065E-5</v>
      </c>
      <c r="AC125">
        <f t="shared" si="46"/>
        <v>0</v>
      </c>
      <c r="AD125">
        <f t="shared" si="46"/>
        <v>1.8169713536832E-15</v>
      </c>
      <c r="AE125">
        <f t="shared" si="46"/>
        <v>2.200624784424E-15</v>
      </c>
      <c r="AF125">
        <f t="shared" si="46"/>
        <v>3.144758112144E-14</v>
      </c>
      <c r="AG125">
        <f t="shared" si="46"/>
        <v>3.8132839212533996E-13</v>
      </c>
      <c r="AH125">
        <f t="shared" si="46"/>
        <v>1.13168938392576E-15</v>
      </c>
      <c r="AI125">
        <f t="shared" si="46"/>
        <v>8.0295451236000003E-12</v>
      </c>
      <c r="AJ125">
        <f t="shared" si="46"/>
        <v>1.7054400895488001E-6</v>
      </c>
      <c r="AK125">
        <f t="shared" si="46"/>
        <v>4.4598387772224008E-3</v>
      </c>
      <c r="AL125">
        <f t="shared" si="46"/>
        <v>8.0313098587920007E-15</v>
      </c>
      <c r="AM125">
        <f t="shared" si="46"/>
        <v>6.8458048751861992E-13</v>
      </c>
      <c r="AN125">
        <f t="shared" si="46"/>
        <v>1.5935558783759999E-4</v>
      </c>
    </row>
    <row r="126" spans="2:40" x14ac:dyDescent="0.3">
      <c r="B126" s="10" t="s">
        <v>271</v>
      </c>
      <c r="C126" s="19" t="s">
        <v>43</v>
      </c>
      <c r="D126" s="11">
        <v>3.6720000000000003E-2</v>
      </c>
      <c r="E126">
        <f>C69*E77</f>
        <v>1.2090427200000002E-7</v>
      </c>
      <c r="F126">
        <f t="shared" ref="F126:AN126" si="47">D69*F77</f>
        <v>1.2090427200000002E-7</v>
      </c>
      <c r="G126">
        <f t="shared" si="47"/>
        <v>3.4819372800000009E-14</v>
      </c>
      <c r="H126">
        <f t="shared" si="47"/>
        <v>1.6178317920000003E-14</v>
      </c>
      <c r="I126">
        <f t="shared" si="47"/>
        <v>9.4662691199999997E-16</v>
      </c>
      <c r="J126">
        <f t="shared" si="47"/>
        <v>1.4535097920000004E-10</v>
      </c>
      <c r="K126">
        <f t="shared" si="47"/>
        <v>3.3912388800000004E-12</v>
      </c>
      <c r="L126">
        <f t="shared" si="47"/>
        <v>1.7095069440000003E-11</v>
      </c>
      <c r="M126">
        <f t="shared" si="47"/>
        <v>2.24550144E-10</v>
      </c>
      <c r="N126">
        <f t="shared" si="47"/>
        <v>1.43222688E-10</v>
      </c>
      <c r="O126">
        <f t="shared" si="47"/>
        <v>1.1724989760000002E-11</v>
      </c>
      <c r="P126">
        <f t="shared" si="47"/>
        <v>3.4787059200000006E-6</v>
      </c>
      <c r="Q126">
        <f t="shared" si="47"/>
        <v>4.10371704E-10</v>
      </c>
      <c r="R126">
        <f t="shared" si="47"/>
        <v>0</v>
      </c>
      <c r="S126">
        <f t="shared" si="47"/>
        <v>0</v>
      </c>
      <c r="T126">
        <f t="shared" si="47"/>
        <v>0</v>
      </c>
      <c r="U126">
        <f t="shared" si="47"/>
        <v>0</v>
      </c>
      <c r="V126">
        <f t="shared" si="47"/>
        <v>0</v>
      </c>
      <c r="W126">
        <f t="shared" si="47"/>
        <v>0</v>
      </c>
      <c r="X126">
        <f t="shared" si="47"/>
        <v>0</v>
      </c>
      <c r="Y126">
        <f t="shared" si="47"/>
        <v>0</v>
      </c>
      <c r="Z126">
        <f t="shared" si="47"/>
        <v>2.8046735999999998E-7</v>
      </c>
      <c r="AA126">
        <f t="shared" si="47"/>
        <v>1.6588259999999998E-6</v>
      </c>
      <c r="AB126">
        <f t="shared" si="47"/>
        <v>1.1814660000000001E-8</v>
      </c>
      <c r="AC126">
        <f t="shared" si="47"/>
        <v>0</v>
      </c>
      <c r="AD126">
        <f t="shared" si="47"/>
        <v>1.5122764800000002E-18</v>
      </c>
      <c r="AE126">
        <f t="shared" si="47"/>
        <v>1.8315936000000001E-18</v>
      </c>
      <c r="AF126">
        <f t="shared" si="47"/>
        <v>2.6174016000000004E-17</v>
      </c>
      <c r="AG126">
        <f t="shared" si="47"/>
        <v>3.1738197600000005E-16</v>
      </c>
      <c r="AH126">
        <f t="shared" si="47"/>
        <v>9.4191206400000009E-19</v>
      </c>
      <c r="AI126">
        <f t="shared" si="47"/>
        <v>6.6830400000000006E-15</v>
      </c>
      <c r="AJ126">
        <f t="shared" si="47"/>
        <v>1.4194483200000003E-9</v>
      </c>
      <c r="AK126">
        <f t="shared" si="47"/>
        <v>3.7119513600000004E-6</v>
      </c>
      <c r="AL126">
        <f t="shared" si="47"/>
        <v>6.6845088000000011E-18</v>
      </c>
      <c r="AM126">
        <f t="shared" si="47"/>
        <v>5.6978056799999992E-16</v>
      </c>
      <c r="AN126">
        <f t="shared" si="47"/>
        <v>1.3263263999999999E-7</v>
      </c>
    </row>
    <row r="127" spans="2:40" x14ac:dyDescent="0.3">
      <c r="B127" s="10" t="s">
        <v>275</v>
      </c>
      <c r="C127" s="19" t="s">
        <v>43</v>
      </c>
      <c r="D127" s="11">
        <v>0.19139999999999999</v>
      </c>
      <c r="E127">
        <f>C69*E78</f>
        <v>6.3020363999999999E-7</v>
      </c>
      <c r="F127">
        <f t="shared" ref="F127:AN127" si="48">D69*F78</f>
        <v>6.3020363999999999E-7</v>
      </c>
      <c r="G127">
        <f t="shared" si="48"/>
        <v>1.8149313600000001E-13</v>
      </c>
      <c r="H127">
        <f t="shared" si="48"/>
        <v>8.4328160399999983E-14</v>
      </c>
      <c r="I127">
        <f t="shared" si="48"/>
        <v>4.93421544E-15</v>
      </c>
      <c r="J127">
        <f t="shared" si="48"/>
        <v>7.5763010400000001E-10</v>
      </c>
      <c r="K127">
        <f t="shared" si="48"/>
        <v>1.7676555599999999E-11</v>
      </c>
      <c r="L127">
        <f t="shared" si="48"/>
        <v>8.9106652799999984E-11</v>
      </c>
      <c r="M127">
        <f t="shared" si="48"/>
        <v>1.1704492799999997E-9</v>
      </c>
      <c r="N127">
        <f t="shared" si="48"/>
        <v>7.4653655999999997E-10</v>
      </c>
      <c r="O127">
        <f t="shared" si="48"/>
        <v>6.1115551199999995E-11</v>
      </c>
      <c r="P127">
        <f t="shared" si="48"/>
        <v>1.8132470400000001E-5</v>
      </c>
      <c r="Q127">
        <f t="shared" si="48"/>
        <v>2.1390289799999998E-9</v>
      </c>
      <c r="R127">
        <f t="shared" si="48"/>
        <v>0</v>
      </c>
      <c r="S127">
        <f t="shared" si="48"/>
        <v>0</v>
      </c>
      <c r="T127">
        <f t="shared" si="48"/>
        <v>0</v>
      </c>
      <c r="U127">
        <f t="shared" si="48"/>
        <v>0</v>
      </c>
      <c r="V127">
        <f t="shared" si="48"/>
        <v>0</v>
      </c>
      <c r="W127">
        <f t="shared" si="48"/>
        <v>0</v>
      </c>
      <c r="X127">
        <f t="shared" si="48"/>
        <v>0</v>
      </c>
      <c r="Y127">
        <f t="shared" si="48"/>
        <v>0</v>
      </c>
      <c r="Z127">
        <f t="shared" si="48"/>
        <v>1.4619132E-6</v>
      </c>
      <c r="AA127">
        <f t="shared" si="48"/>
        <v>8.6464949999999972E-6</v>
      </c>
      <c r="AB127">
        <f t="shared" si="48"/>
        <v>6.1582949999999994E-8</v>
      </c>
      <c r="AC127">
        <f t="shared" si="48"/>
        <v>0</v>
      </c>
      <c r="AD127">
        <f t="shared" si="48"/>
        <v>7.8826176000000003E-18</v>
      </c>
      <c r="AE127">
        <f t="shared" si="48"/>
        <v>9.5470319999999999E-18</v>
      </c>
      <c r="AF127">
        <f t="shared" si="48"/>
        <v>1.3642991999999999E-16</v>
      </c>
      <c r="AG127">
        <f t="shared" si="48"/>
        <v>1.65432762E-15</v>
      </c>
      <c r="AH127">
        <f t="shared" si="48"/>
        <v>4.9096396799999999E-18</v>
      </c>
      <c r="AI127">
        <f t="shared" si="48"/>
        <v>3.4834799999999996E-14</v>
      </c>
      <c r="AJ127">
        <f t="shared" si="48"/>
        <v>7.3987583999999997E-9</v>
      </c>
      <c r="AK127">
        <f t="shared" si="48"/>
        <v>1.93482432E-5</v>
      </c>
      <c r="AL127">
        <f t="shared" si="48"/>
        <v>3.4842455999999999E-17</v>
      </c>
      <c r="AM127">
        <f t="shared" si="48"/>
        <v>2.9699346599999993E-15</v>
      </c>
      <c r="AN127">
        <f t="shared" si="48"/>
        <v>6.9133679999999982E-7</v>
      </c>
    </row>
    <row r="128" spans="2:40" x14ac:dyDescent="0.3">
      <c r="B128" s="10" t="s">
        <v>100</v>
      </c>
      <c r="C128" s="19" t="s">
        <v>43</v>
      </c>
      <c r="D128" s="11">
        <v>1.3774999999999999</v>
      </c>
      <c r="E128">
        <f>C69*E79</f>
        <v>4.5355564999999996E-6</v>
      </c>
      <c r="F128">
        <f t="shared" ref="F128:AN128" si="49">D69*F79</f>
        <v>4.5355564999999996E-6</v>
      </c>
      <c r="G128">
        <f t="shared" si="49"/>
        <v>1.3062006000000002E-12</v>
      </c>
      <c r="H128">
        <f t="shared" si="49"/>
        <v>6.0690721500000001E-13</v>
      </c>
      <c r="I128">
        <f t="shared" si="49"/>
        <v>3.5511398999999999E-14</v>
      </c>
      <c r="J128">
        <f t="shared" si="49"/>
        <v>5.4526409000000006E-9</v>
      </c>
      <c r="K128">
        <f t="shared" si="49"/>
        <v>1.2721763500000001E-10</v>
      </c>
      <c r="L128">
        <f t="shared" si="49"/>
        <v>6.4129787999999991E-10</v>
      </c>
      <c r="M128">
        <f t="shared" si="49"/>
        <v>8.423687999999998E-9</v>
      </c>
      <c r="N128">
        <f t="shared" si="49"/>
        <v>5.3728009999999998E-9</v>
      </c>
      <c r="O128">
        <f t="shared" si="49"/>
        <v>4.3984676999999997E-10</v>
      </c>
      <c r="P128">
        <f t="shared" si="49"/>
        <v>1.3049884E-4</v>
      </c>
      <c r="Q128">
        <f t="shared" si="49"/>
        <v>1.5394526749999997E-8</v>
      </c>
      <c r="R128">
        <f t="shared" si="49"/>
        <v>0</v>
      </c>
      <c r="S128">
        <f t="shared" si="49"/>
        <v>0</v>
      </c>
      <c r="T128">
        <f t="shared" si="49"/>
        <v>0</v>
      </c>
      <c r="U128">
        <f t="shared" si="49"/>
        <v>0</v>
      </c>
      <c r="V128">
        <f t="shared" si="49"/>
        <v>0</v>
      </c>
      <c r="W128">
        <f t="shared" si="49"/>
        <v>0</v>
      </c>
      <c r="X128">
        <f t="shared" si="49"/>
        <v>0</v>
      </c>
      <c r="Y128">
        <f t="shared" si="49"/>
        <v>0</v>
      </c>
      <c r="Z128">
        <f t="shared" si="49"/>
        <v>1.0521345E-5</v>
      </c>
      <c r="AA128">
        <f t="shared" si="49"/>
        <v>6.222856249999999E-5</v>
      </c>
      <c r="AB128">
        <f t="shared" si="49"/>
        <v>4.4321062499999995E-7</v>
      </c>
      <c r="AC128">
        <f t="shared" si="49"/>
        <v>0</v>
      </c>
      <c r="AD128">
        <f t="shared" si="49"/>
        <v>5.6730959999999999E-17</v>
      </c>
      <c r="AE128">
        <f t="shared" si="49"/>
        <v>6.8709700000000003E-17</v>
      </c>
      <c r="AF128">
        <f t="shared" si="49"/>
        <v>9.8188199999999993E-16</v>
      </c>
      <c r="AG128">
        <f t="shared" si="49"/>
        <v>1.190614575E-14</v>
      </c>
      <c r="AH128">
        <f t="shared" si="49"/>
        <v>3.5334528000000001E-17</v>
      </c>
      <c r="AI128">
        <f t="shared" si="49"/>
        <v>2.5070499999999999E-13</v>
      </c>
      <c r="AJ128">
        <f t="shared" si="49"/>
        <v>5.324864E-8</v>
      </c>
      <c r="AK128">
        <f t="shared" si="49"/>
        <v>1.3924872000000002E-4</v>
      </c>
      <c r="AL128">
        <f t="shared" si="49"/>
        <v>2.5076009999999999E-16</v>
      </c>
      <c r="AM128">
        <f t="shared" si="49"/>
        <v>2.1374529749999998E-14</v>
      </c>
      <c r="AN128">
        <f t="shared" si="49"/>
        <v>4.9755299999999996E-6</v>
      </c>
    </row>
    <row r="129" spans="2:40" x14ac:dyDescent="0.3">
      <c r="B129" s="10" t="s">
        <v>336</v>
      </c>
      <c r="C129" s="19" t="s">
        <v>43</v>
      </c>
      <c r="D129" s="11">
        <v>7.9750000000000001E-2</v>
      </c>
      <c r="E129">
        <f>C69*E80</f>
        <v>2.6258485000000003E-7</v>
      </c>
      <c r="F129">
        <f t="shared" ref="F129:AN129" si="50">D69*F80</f>
        <v>2.6258485000000003E-7</v>
      </c>
      <c r="G129">
        <f t="shared" si="50"/>
        <v>7.5622140000000016E-14</v>
      </c>
      <c r="H129">
        <f t="shared" si="50"/>
        <v>3.51367335E-14</v>
      </c>
      <c r="I129">
        <f t="shared" si="50"/>
        <v>2.0559230999999999E-15</v>
      </c>
      <c r="J129">
        <f t="shared" si="50"/>
        <v>3.1567921000000004E-10</v>
      </c>
      <c r="K129">
        <f t="shared" si="50"/>
        <v>7.3652314999999998E-12</v>
      </c>
      <c r="L129">
        <f t="shared" si="50"/>
        <v>3.7127771999999999E-11</v>
      </c>
      <c r="M129">
        <f t="shared" si="50"/>
        <v>4.8768719999999993E-10</v>
      </c>
      <c r="N129">
        <f t="shared" si="50"/>
        <v>3.1105690000000006E-10</v>
      </c>
      <c r="O129">
        <f t="shared" si="50"/>
        <v>2.5464813000000001E-11</v>
      </c>
      <c r="P129">
        <f t="shared" si="50"/>
        <v>7.5551960000000008E-6</v>
      </c>
      <c r="Q129">
        <f t="shared" si="50"/>
        <v>8.9126207499999992E-10</v>
      </c>
      <c r="R129">
        <f t="shared" si="50"/>
        <v>0</v>
      </c>
      <c r="S129">
        <f t="shared" si="50"/>
        <v>0</v>
      </c>
      <c r="T129">
        <f t="shared" si="50"/>
        <v>0</v>
      </c>
      <c r="U129">
        <f t="shared" si="50"/>
        <v>0</v>
      </c>
      <c r="V129">
        <f t="shared" si="50"/>
        <v>0</v>
      </c>
      <c r="W129">
        <f t="shared" si="50"/>
        <v>0</v>
      </c>
      <c r="X129">
        <f t="shared" si="50"/>
        <v>0</v>
      </c>
      <c r="Y129">
        <f t="shared" si="50"/>
        <v>0</v>
      </c>
      <c r="Z129">
        <f t="shared" si="50"/>
        <v>6.0913050000000002E-7</v>
      </c>
      <c r="AA129">
        <f t="shared" si="50"/>
        <v>3.6027062499999994E-6</v>
      </c>
      <c r="AB129">
        <f t="shared" si="50"/>
        <v>2.5659562500000001E-8</v>
      </c>
      <c r="AC129">
        <f t="shared" si="50"/>
        <v>0</v>
      </c>
      <c r="AD129">
        <f t="shared" si="50"/>
        <v>3.2844239999999999E-18</v>
      </c>
      <c r="AE129">
        <f t="shared" si="50"/>
        <v>3.9779300000000002E-18</v>
      </c>
      <c r="AF129">
        <f t="shared" si="50"/>
        <v>5.6845800000000006E-17</v>
      </c>
      <c r="AG129">
        <f t="shared" si="50"/>
        <v>6.893031750000001E-16</v>
      </c>
      <c r="AH129">
        <f t="shared" si="50"/>
        <v>2.0456832000000001E-18</v>
      </c>
      <c r="AI129">
        <f t="shared" si="50"/>
        <v>1.45145E-14</v>
      </c>
      <c r="AJ129">
        <f t="shared" si="50"/>
        <v>3.0828160000000003E-9</v>
      </c>
      <c r="AK129">
        <f t="shared" si="50"/>
        <v>8.0617680000000004E-6</v>
      </c>
      <c r="AL129">
        <f t="shared" si="50"/>
        <v>1.451769E-17</v>
      </c>
      <c r="AM129">
        <f t="shared" si="50"/>
        <v>1.2374727749999999E-15</v>
      </c>
      <c r="AN129">
        <f t="shared" si="50"/>
        <v>2.8805700000000002E-7</v>
      </c>
    </row>
    <row r="130" spans="2:40" x14ac:dyDescent="0.3">
      <c r="B130" s="10" t="s">
        <v>99</v>
      </c>
      <c r="C130" s="19" t="s">
        <v>43</v>
      </c>
      <c r="D130" s="11">
        <v>10.382</v>
      </c>
      <c r="E130">
        <f>C69*E81</f>
        <v>3.4183773199999999E-5</v>
      </c>
      <c r="F130">
        <f t="shared" ref="F130:AN130" si="51">D69*F81</f>
        <v>3.4183773199999999E-5</v>
      </c>
      <c r="G130">
        <f t="shared" si="51"/>
        <v>9.8446276800000016E-12</v>
      </c>
      <c r="H130">
        <f t="shared" si="51"/>
        <v>4.5741638519999997E-12</v>
      </c>
      <c r="I130">
        <f t="shared" si="51"/>
        <v>2.676438072E-13</v>
      </c>
      <c r="J130">
        <f t="shared" si="51"/>
        <v>4.1095693520000002E-8</v>
      </c>
      <c r="K130">
        <f t="shared" si="51"/>
        <v>9.58819228E-10</v>
      </c>
      <c r="L130">
        <f t="shared" si="51"/>
        <v>4.8333608639999998E-9</v>
      </c>
      <c r="M130">
        <f t="shared" si="51"/>
        <v>6.3488006399999995E-8</v>
      </c>
      <c r="N130">
        <f t="shared" si="51"/>
        <v>4.0493952800000003E-8</v>
      </c>
      <c r="O130">
        <f t="shared" si="51"/>
        <v>3.3150556559999998E-9</v>
      </c>
      <c r="P130">
        <f t="shared" si="51"/>
        <v>9.8354915200000005E-4</v>
      </c>
      <c r="Q130">
        <f t="shared" si="51"/>
        <v>1.1602611739999999E-7</v>
      </c>
      <c r="R130">
        <f t="shared" si="51"/>
        <v>0</v>
      </c>
      <c r="S130">
        <f t="shared" si="51"/>
        <v>0</v>
      </c>
      <c r="T130">
        <f t="shared" si="51"/>
        <v>0</v>
      </c>
      <c r="U130">
        <f t="shared" si="51"/>
        <v>0</v>
      </c>
      <c r="V130">
        <f t="shared" si="51"/>
        <v>0</v>
      </c>
      <c r="W130">
        <f t="shared" si="51"/>
        <v>0</v>
      </c>
      <c r="X130">
        <f t="shared" si="51"/>
        <v>0</v>
      </c>
      <c r="Y130">
        <f t="shared" si="51"/>
        <v>0</v>
      </c>
      <c r="Z130">
        <f t="shared" si="51"/>
        <v>7.9297715999999995E-5</v>
      </c>
      <c r="AA130">
        <f t="shared" si="51"/>
        <v>4.6900684999999991E-4</v>
      </c>
      <c r="AB130">
        <f t="shared" si="51"/>
        <v>3.3404084999999997E-6</v>
      </c>
      <c r="AC130">
        <f t="shared" si="51"/>
        <v>0</v>
      </c>
      <c r="AD130">
        <f t="shared" si="51"/>
        <v>4.2757228800000001E-16</v>
      </c>
      <c r="AE130">
        <f t="shared" si="51"/>
        <v>5.1785415999999996E-16</v>
      </c>
      <c r="AF130">
        <f t="shared" si="51"/>
        <v>7.4002896000000003E-15</v>
      </c>
      <c r="AG130">
        <f t="shared" si="51"/>
        <v>8.9734740599999998E-14</v>
      </c>
      <c r="AH130">
        <f t="shared" si="51"/>
        <v>2.6631075839999996E-16</v>
      </c>
      <c r="AI130">
        <f t="shared" si="51"/>
        <v>1.8895239999999997E-12</v>
      </c>
      <c r="AJ130">
        <f t="shared" si="51"/>
        <v>4.0132659199999998E-7</v>
      </c>
      <c r="AK130">
        <f t="shared" si="51"/>
        <v>1.049495616E-3</v>
      </c>
      <c r="AL130">
        <f t="shared" si="51"/>
        <v>1.8899392800000002E-15</v>
      </c>
      <c r="AM130">
        <f t="shared" si="51"/>
        <v>1.6109645579999998E-13</v>
      </c>
      <c r="AN130">
        <f t="shared" si="51"/>
        <v>3.7499783999999992E-5</v>
      </c>
    </row>
    <row r="131" spans="2:40" x14ac:dyDescent="0.3">
      <c r="B131" s="10" t="s">
        <v>41</v>
      </c>
      <c r="C131" s="19" t="s">
        <v>43</v>
      </c>
      <c r="D131" s="11">
        <v>3.7398921999999994</v>
      </c>
      <c r="E131">
        <f>C69*E82</f>
        <v>1.2313969057719998E-5</v>
      </c>
      <c r="F131">
        <f t="shared" ref="F131:AN131" si="52">D69*F82</f>
        <v>1.2313969057719998E-5</v>
      </c>
      <c r="G131">
        <f t="shared" si="52"/>
        <v>3.5463153797279999E-12</v>
      </c>
      <c r="H131">
        <f t="shared" si="52"/>
        <v>1.6477441448291999E-12</v>
      </c>
      <c r="I131">
        <f t="shared" si="52"/>
        <v>9.6412924959119991E-14</v>
      </c>
      <c r="J131">
        <f t="shared" si="52"/>
        <v>1.4803839688791999E-8</v>
      </c>
      <c r="K131">
        <f t="shared" si="52"/>
        <v>3.4539400423880001E-10</v>
      </c>
      <c r="L131">
        <f t="shared" si="52"/>
        <v>1.7411142934943998E-9</v>
      </c>
      <c r="M131">
        <f t="shared" si="52"/>
        <v>2.2870188781439992E-8</v>
      </c>
      <c r="N131">
        <f t="shared" si="52"/>
        <v>1.4587075536879998E-8</v>
      </c>
      <c r="O131">
        <f t="shared" si="52"/>
        <v>1.1941774985975998E-9</v>
      </c>
      <c r="P131">
        <f t="shared" si="52"/>
        <v>3.5430242745919995E-4</v>
      </c>
      <c r="Q131">
        <f t="shared" si="52"/>
        <v>4.1795913259539989E-8</v>
      </c>
      <c r="R131">
        <f t="shared" si="52"/>
        <v>0</v>
      </c>
      <c r="S131">
        <f t="shared" si="52"/>
        <v>0</v>
      </c>
      <c r="T131">
        <f t="shared" si="52"/>
        <v>0</v>
      </c>
      <c r="U131">
        <f t="shared" si="52"/>
        <v>0</v>
      </c>
      <c r="V131">
        <f t="shared" si="52"/>
        <v>0</v>
      </c>
      <c r="W131">
        <f t="shared" si="52"/>
        <v>0</v>
      </c>
      <c r="X131">
        <f t="shared" si="52"/>
        <v>0</v>
      </c>
      <c r="Y131">
        <f t="shared" si="52"/>
        <v>0</v>
      </c>
      <c r="Z131">
        <f t="shared" si="52"/>
        <v>2.8565296623599996E-5</v>
      </c>
      <c r="AA131">
        <f t="shared" si="52"/>
        <v>1.6894963013499995E-4</v>
      </c>
      <c r="AB131">
        <f t="shared" si="52"/>
        <v>1.2033103153499998E-6</v>
      </c>
      <c r="AC131">
        <f t="shared" si="52"/>
        <v>0</v>
      </c>
      <c r="AD131">
        <f t="shared" si="52"/>
        <v>1.5402372036479998E-16</v>
      </c>
      <c r="AE131">
        <f t="shared" si="52"/>
        <v>1.8654582293599998E-16</v>
      </c>
      <c r="AF131">
        <f t="shared" si="52"/>
        <v>2.6657951601599997E-15</v>
      </c>
      <c r="AG131">
        <f t="shared" si="52"/>
        <v>3.2325010252259992E-14</v>
      </c>
      <c r="AH131">
        <f t="shared" si="52"/>
        <v>9.5932722800639985E-17</v>
      </c>
      <c r="AI131">
        <f t="shared" si="52"/>
        <v>6.8066038039999989E-13</v>
      </c>
      <c r="AJ131">
        <f t="shared" si="52"/>
        <v>1.4456927288319997E-7</v>
      </c>
      <c r="AK131">
        <f t="shared" si="52"/>
        <v>3.7805822271359997E-4</v>
      </c>
      <c r="AL131">
        <f t="shared" si="52"/>
        <v>6.8080997608799994E-16</v>
      </c>
      <c r="AM131">
        <f t="shared" si="52"/>
        <v>5.8031533278179986E-14</v>
      </c>
      <c r="AN131">
        <f t="shared" si="52"/>
        <v>1.3508490626399996E-5</v>
      </c>
    </row>
    <row r="132" spans="2:40" x14ac:dyDescent="0.3">
      <c r="B132" s="10" t="s">
        <v>36</v>
      </c>
      <c r="C132" s="19" t="s">
        <v>43</v>
      </c>
      <c r="D132" s="11">
        <v>207.76069439999995</v>
      </c>
      <c r="E132">
        <f>C69*E83</f>
        <v>6.8407286238143989E-4</v>
      </c>
      <c r="F132">
        <f t="shared" ref="F132:AN132" si="53">D69*F83</f>
        <v>6.8407286238143989E-4</v>
      </c>
      <c r="G132">
        <f t="shared" si="53"/>
        <v>1.9700700085785599E-10</v>
      </c>
      <c r="H132">
        <f t="shared" si="53"/>
        <v>9.1536453302918364E-11</v>
      </c>
      <c r="I132">
        <f t="shared" si="53"/>
        <v>5.3559875973542389E-12</v>
      </c>
      <c r="J132">
        <f t="shared" si="53"/>
        <v>8.2239162228518387E-7</v>
      </c>
      <c r="K132">
        <f t="shared" si="53"/>
        <v>1.9187531170617597E-8</v>
      </c>
      <c r="L132">
        <f t="shared" si="53"/>
        <v>9.6723406799308784E-8</v>
      </c>
      <c r="M132">
        <f t="shared" si="53"/>
        <v>1.2704981983948795E-6</v>
      </c>
      <c r="N132">
        <f t="shared" si="53"/>
        <v>8.1034981243775982E-7</v>
      </c>
      <c r="O132">
        <f t="shared" si="53"/>
        <v>6.6339651807475187E-8</v>
      </c>
      <c r="P132">
        <f t="shared" si="53"/>
        <v>1.9682417144678395E-2</v>
      </c>
      <c r="Q132">
        <f t="shared" si="53"/>
        <v>2.3218711924060793E-6</v>
      </c>
      <c r="R132">
        <f t="shared" si="53"/>
        <v>0</v>
      </c>
      <c r="S132">
        <f t="shared" si="53"/>
        <v>0</v>
      </c>
      <c r="T132">
        <f t="shared" si="53"/>
        <v>0</v>
      </c>
      <c r="U132">
        <f t="shared" si="53"/>
        <v>0</v>
      </c>
      <c r="V132">
        <f t="shared" si="53"/>
        <v>0</v>
      </c>
      <c r="W132">
        <f t="shared" si="53"/>
        <v>0</v>
      </c>
      <c r="X132">
        <f t="shared" si="53"/>
        <v>0</v>
      </c>
      <c r="Y132">
        <f t="shared" si="53"/>
        <v>0</v>
      </c>
      <c r="Z132">
        <f t="shared" si="53"/>
        <v>1.5868761838271994E-3</v>
      </c>
      <c r="AA132">
        <f t="shared" si="53"/>
        <v>9.3855893695199959E-3</v>
      </c>
      <c r="AB132">
        <f t="shared" si="53"/>
        <v>6.6847003423199989E-5</v>
      </c>
      <c r="AC132">
        <f t="shared" si="53"/>
        <v>0</v>
      </c>
      <c r="AD132">
        <f t="shared" si="53"/>
        <v>8.5564164381695983E-15</v>
      </c>
      <c r="AE132">
        <f t="shared" si="53"/>
        <v>1.0363103436671999E-14</v>
      </c>
      <c r="AF132">
        <f t="shared" si="53"/>
        <v>1.4809182296831996E-13</v>
      </c>
      <c r="AG132">
        <f t="shared" si="53"/>
        <v>1.7957380099075195E-12</v>
      </c>
      <c r="AH132">
        <f t="shared" si="53"/>
        <v>5.3293111241932781E-15</v>
      </c>
      <c r="AI132">
        <f t="shared" si="53"/>
        <v>3.7812446380799994E-11</v>
      </c>
      <c r="AJ132">
        <f t="shared" si="53"/>
        <v>8.0311974027263976E-6</v>
      </c>
      <c r="AK132">
        <f t="shared" si="53"/>
        <v>2.1002113075507197E-2</v>
      </c>
      <c r="AL132">
        <f t="shared" si="53"/>
        <v>3.782075680857599E-14</v>
      </c>
      <c r="AM132">
        <f t="shared" si="53"/>
        <v>3.2238019189353589E-12</v>
      </c>
      <c r="AN132">
        <f t="shared" si="53"/>
        <v>7.5043162817279977E-4</v>
      </c>
    </row>
    <row r="133" spans="2:40" x14ac:dyDescent="0.3">
      <c r="B133" s="10" t="s">
        <v>229</v>
      </c>
      <c r="C133" s="19" t="s">
        <v>43</v>
      </c>
      <c r="D133" s="11">
        <v>61.032016584000004</v>
      </c>
      <c r="E133">
        <f>C69*E84</f>
        <v>2.0095401780447842E-4</v>
      </c>
      <c r="F133">
        <f t="shared" ref="F133:AN133" si="54">D69*F84</f>
        <v>2.0095401780447842E-4</v>
      </c>
      <c r="G133">
        <f t="shared" si="54"/>
        <v>5.7872999405612177E-11</v>
      </c>
      <c r="H133">
        <f t="shared" si="54"/>
        <v>2.6889852058678227E-11</v>
      </c>
      <c r="I133">
        <f t="shared" si="54"/>
        <v>1.5733809747288866E-12</v>
      </c>
      <c r="J133">
        <f t="shared" si="54"/>
        <v>2.4158669316544227E-7</v>
      </c>
      <c r="K133">
        <f t="shared" si="54"/>
        <v>5.6365508595987364E-9</v>
      </c>
      <c r="L133">
        <f t="shared" si="54"/>
        <v>2.841357738471437E-8</v>
      </c>
      <c r="M133">
        <f t="shared" si="54"/>
        <v>3.732229878144768E-7</v>
      </c>
      <c r="N133">
        <f t="shared" si="54"/>
        <v>2.3804927748423361E-7</v>
      </c>
      <c r="O133">
        <f t="shared" si="54"/>
        <v>1.9488011151403876E-8</v>
      </c>
      <c r="P133">
        <f t="shared" si="54"/>
        <v>5.7819291231018238E-3</v>
      </c>
      <c r="Q133">
        <f t="shared" si="54"/>
        <v>6.8207550773780877E-7</v>
      </c>
      <c r="R133">
        <f t="shared" si="54"/>
        <v>0</v>
      </c>
      <c r="S133">
        <f t="shared" si="54"/>
        <v>0</v>
      </c>
      <c r="T133">
        <f t="shared" si="54"/>
        <v>0</v>
      </c>
      <c r="U133">
        <f t="shared" si="54"/>
        <v>0</v>
      </c>
      <c r="V133">
        <f t="shared" si="54"/>
        <v>0</v>
      </c>
      <c r="W133">
        <f t="shared" si="54"/>
        <v>0</v>
      </c>
      <c r="X133">
        <f t="shared" si="54"/>
        <v>0</v>
      </c>
      <c r="Y133">
        <f t="shared" si="54"/>
        <v>0</v>
      </c>
      <c r="Z133">
        <f t="shared" si="54"/>
        <v>4.6616254266859203E-4</v>
      </c>
      <c r="AA133">
        <f t="shared" si="54"/>
        <v>2.7571213491821996E-3</v>
      </c>
      <c r="AB133">
        <f t="shared" si="54"/>
        <v>1.9637051335902003E-5</v>
      </c>
      <c r="AC133">
        <f t="shared" si="54"/>
        <v>0</v>
      </c>
      <c r="AD133">
        <f t="shared" si="54"/>
        <v>2.5135425709954562E-15</v>
      </c>
      <c r="AE133">
        <f t="shared" si="54"/>
        <v>3.0442769872099205E-15</v>
      </c>
      <c r="AF133">
        <f t="shared" si="54"/>
        <v>4.3503621421075204E-14</v>
      </c>
      <c r="AG133">
        <f t="shared" si="54"/>
        <v>5.2751802894048723E-13</v>
      </c>
      <c r="AH133">
        <f t="shared" si="54"/>
        <v>1.565544463799501E-15</v>
      </c>
      <c r="AI133">
        <f t="shared" si="54"/>
        <v>1.1107827018288001E-11</v>
      </c>
      <c r="AJ133">
        <f t="shared" si="54"/>
        <v>2.3592536330711044E-6</v>
      </c>
      <c r="AK133">
        <f t="shared" si="54"/>
        <v>6.1696044924433929E-3</v>
      </c>
      <c r="AL133">
        <f t="shared" si="54"/>
        <v>1.1110268298951361E-14</v>
      </c>
      <c r="AM133">
        <f t="shared" si="54"/>
        <v>9.4702769813226953E-13</v>
      </c>
      <c r="AN133">
        <f t="shared" si="54"/>
        <v>2.2044764390140799E-4</v>
      </c>
    </row>
    <row r="134" spans="2:40" x14ac:dyDescent="0.3">
      <c r="B134" s="10" t="s">
        <v>337</v>
      </c>
      <c r="C134" s="19" t="s">
        <v>43</v>
      </c>
      <c r="D134" s="11">
        <v>7.3440000000000005E-2</v>
      </c>
      <c r="E134">
        <f>C69*E85</f>
        <v>2.4180854400000003E-7</v>
      </c>
      <c r="F134">
        <f t="shared" ref="F134:AN134" si="55">D69*F85</f>
        <v>2.4180854400000003E-7</v>
      </c>
      <c r="G134">
        <f t="shared" si="55"/>
        <v>6.9638745600000018E-14</v>
      </c>
      <c r="H134">
        <f t="shared" si="55"/>
        <v>3.2356635840000007E-14</v>
      </c>
      <c r="I134">
        <f t="shared" si="55"/>
        <v>1.8932538239999999E-15</v>
      </c>
      <c r="J134">
        <f t="shared" si="55"/>
        <v>2.9070195840000009E-10</v>
      </c>
      <c r="K134">
        <f t="shared" si="55"/>
        <v>6.7824777600000008E-12</v>
      </c>
      <c r="L134">
        <f t="shared" si="55"/>
        <v>3.4190138880000007E-11</v>
      </c>
      <c r="M134">
        <f t="shared" si="55"/>
        <v>4.4910028799999999E-10</v>
      </c>
      <c r="N134">
        <f t="shared" si="55"/>
        <v>2.86445376E-10</v>
      </c>
      <c r="O134">
        <f t="shared" si="55"/>
        <v>2.3449979520000004E-11</v>
      </c>
      <c r="P134">
        <f t="shared" si="55"/>
        <v>6.9574118400000011E-6</v>
      </c>
      <c r="Q134">
        <f t="shared" si="55"/>
        <v>8.20743408E-10</v>
      </c>
      <c r="R134">
        <f t="shared" si="55"/>
        <v>0</v>
      </c>
      <c r="S134">
        <f t="shared" si="55"/>
        <v>0</v>
      </c>
      <c r="T134">
        <f t="shared" si="55"/>
        <v>0</v>
      </c>
      <c r="U134">
        <f t="shared" si="55"/>
        <v>0</v>
      </c>
      <c r="V134">
        <f t="shared" si="55"/>
        <v>0</v>
      </c>
      <c r="W134">
        <f t="shared" si="55"/>
        <v>0</v>
      </c>
      <c r="X134">
        <f t="shared" si="55"/>
        <v>0</v>
      </c>
      <c r="Y134">
        <f t="shared" si="55"/>
        <v>0</v>
      </c>
      <c r="Z134">
        <f t="shared" si="55"/>
        <v>5.6093471999999995E-7</v>
      </c>
      <c r="AA134">
        <f t="shared" si="55"/>
        <v>3.3176519999999995E-6</v>
      </c>
      <c r="AB134">
        <f t="shared" si="55"/>
        <v>2.3629320000000002E-8</v>
      </c>
      <c r="AC134">
        <f t="shared" si="55"/>
        <v>0</v>
      </c>
      <c r="AD134">
        <f t="shared" si="55"/>
        <v>3.0245529600000004E-18</v>
      </c>
      <c r="AE134">
        <f t="shared" si="55"/>
        <v>3.6631872000000001E-18</v>
      </c>
      <c r="AF134">
        <f t="shared" si="55"/>
        <v>5.2348032000000008E-17</v>
      </c>
      <c r="AG134">
        <f t="shared" si="55"/>
        <v>6.347639520000001E-16</v>
      </c>
      <c r="AH134">
        <f t="shared" si="55"/>
        <v>1.8838241280000002E-18</v>
      </c>
      <c r="AI134">
        <f t="shared" si="55"/>
        <v>1.3366080000000001E-14</v>
      </c>
      <c r="AJ134">
        <f t="shared" si="55"/>
        <v>2.8388966400000005E-9</v>
      </c>
      <c r="AK134">
        <f t="shared" si="55"/>
        <v>7.4239027200000007E-6</v>
      </c>
      <c r="AL134">
        <f t="shared" si="55"/>
        <v>1.3369017600000002E-17</v>
      </c>
      <c r="AM134">
        <f t="shared" si="55"/>
        <v>1.1395611359999998E-15</v>
      </c>
      <c r="AN134">
        <f t="shared" si="55"/>
        <v>2.6526527999999997E-7</v>
      </c>
    </row>
    <row r="135" spans="2:40" x14ac:dyDescent="0.3">
      <c r="B135" s="10" t="s">
        <v>40</v>
      </c>
      <c r="C135" s="19" t="s">
        <v>43</v>
      </c>
      <c r="D135" s="11">
        <v>405.27</v>
      </c>
      <c r="E135">
        <f>C69*E86</f>
        <v>1.334392002E-3</v>
      </c>
      <c r="F135">
        <f t="shared" ref="F135:AN135" si="56">D69*F86</f>
        <v>1.334392002E-3</v>
      </c>
      <c r="G135">
        <f t="shared" si="56"/>
        <v>3.842932248E-10</v>
      </c>
      <c r="H135">
        <f t="shared" si="56"/>
        <v>1.7855628822000001E-10</v>
      </c>
      <c r="I135">
        <f t="shared" si="56"/>
        <v>1.0447698492E-11</v>
      </c>
      <c r="J135">
        <f t="shared" si="56"/>
        <v>1.6042045572000001E-6</v>
      </c>
      <c r="K135">
        <f t="shared" si="56"/>
        <v>3.7428305580000004E-8</v>
      </c>
      <c r="L135">
        <f t="shared" si="56"/>
        <v>1.8867425903999999E-7</v>
      </c>
      <c r="M135">
        <f t="shared" si="56"/>
        <v>2.4783071039999996E-6</v>
      </c>
      <c r="N135">
        <f t="shared" si="56"/>
        <v>1.5807151079999999E-6</v>
      </c>
      <c r="O135">
        <f t="shared" si="56"/>
        <v>1.2940595316E-7</v>
      </c>
      <c r="P135">
        <f t="shared" si="56"/>
        <v>3.8393658719999994E-2</v>
      </c>
      <c r="Q135">
        <f t="shared" si="56"/>
        <v>4.529175938999999E-6</v>
      </c>
      <c r="R135">
        <f t="shared" si="56"/>
        <v>0</v>
      </c>
      <c r="S135">
        <f t="shared" si="56"/>
        <v>0</v>
      </c>
      <c r="T135">
        <f t="shared" si="56"/>
        <v>0</v>
      </c>
      <c r="U135">
        <f t="shared" si="56"/>
        <v>0</v>
      </c>
      <c r="V135">
        <f t="shared" si="56"/>
        <v>0</v>
      </c>
      <c r="W135">
        <f t="shared" si="56"/>
        <v>0</v>
      </c>
      <c r="X135">
        <f t="shared" si="56"/>
        <v>0</v>
      </c>
      <c r="Y135">
        <f t="shared" si="56"/>
        <v>0</v>
      </c>
      <c r="Z135">
        <f t="shared" si="56"/>
        <v>3.0954522599999997E-3</v>
      </c>
      <c r="AA135">
        <f t="shared" si="56"/>
        <v>1.8308072249999998E-2</v>
      </c>
      <c r="AB135">
        <f t="shared" si="56"/>
        <v>1.3039562250000001E-4</v>
      </c>
      <c r="AC135">
        <f t="shared" si="56"/>
        <v>0</v>
      </c>
      <c r="AD135">
        <f t="shared" si="56"/>
        <v>1.6690639680000001E-14</v>
      </c>
      <c r="AE135">
        <f t="shared" si="56"/>
        <v>2.0214867600000001E-14</v>
      </c>
      <c r="AF135">
        <f t="shared" si="56"/>
        <v>2.8887645599999996E-13</v>
      </c>
      <c r="AG135">
        <f t="shared" si="56"/>
        <v>3.502870191E-12</v>
      </c>
      <c r="AH135">
        <f t="shared" si="56"/>
        <v>1.0395661824E-14</v>
      </c>
      <c r="AI135">
        <f t="shared" si="56"/>
        <v>7.3759139999999994E-11</v>
      </c>
      <c r="AJ135">
        <f t="shared" si="56"/>
        <v>1.566611712E-5</v>
      </c>
      <c r="AK135">
        <f t="shared" si="56"/>
        <v>4.0967933759999998E-2</v>
      </c>
      <c r="AL135">
        <f t="shared" si="56"/>
        <v>7.3775350799999994E-14</v>
      </c>
      <c r="AM135">
        <f t="shared" si="56"/>
        <v>6.2885340629999992E-12</v>
      </c>
      <c r="AN135">
        <f t="shared" si="56"/>
        <v>1.4638352399999998E-3</v>
      </c>
    </row>
    <row r="136" spans="2:40" x14ac:dyDescent="0.3">
      <c r="B136" s="10" t="s">
        <v>39</v>
      </c>
      <c r="C136" s="19" t="s">
        <v>43</v>
      </c>
      <c r="D136" s="11">
        <v>549.84</v>
      </c>
      <c r="E136">
        <f>C69*E87</f>
        <v>1.8104031840000003E-3</v>
      </c>
      <c r="F136">
        <f t="shared" ref="F136:AN136" si="57">D69*F87</f>
        <v>1.8104031840000003E-3</v>
      </c>
      <c r="G136">
        <f t="shared" si="57"/>
        <v>5.2138028160000007E-10</v>
      </c>
      <c r="H136">
        <f t="shared" si="57"/>
        <v>2.4225180623999998E-10</v>
      </c>
      <c r="I136">
        <f t="shared" si="57"/>
        <v>1.4174655264000001E-11</v>
      </c>
      <c r="J136">
        <f t="shared" si="57"/>
        <v>2.1764646624000005E-6</v>
      </c>
      <c r="K136">
        <f t="shared" si="57"/>
        <v>5.0779923360000008E-8</v>
      </c>
      <c r="L136">
        <f t="shared" si="57"/>
        <v>2.5597911168000001E-7</v>
      </c>
      <c r="M136">
        <f t="shared" si="57"/>
        <v>3.3623815679999994E-6</v>
      </c>
      <c r="N136">
        <f t="shared" si="57"/>
        <v>2.1445959360000003E-6</v>
      </c>
      <c r="O136">
        <f t="shared" si="57"/>
        <v>1.7556831072000002E-7</v>
      </c>
      <c r="P136">
        <f t="shared" si="57"/>
        <v>5.2089642239999998E-2</v>
      </c>
      <c r="Q136">
        <f t="shared" si="57"/>
        <v>6.1448468879999999E-6</v>
      </c>
      <c r="R136">
        <f t="shared" si="57"/>
        <v>0</v>
      </c>
      <c r="S136">
        <f t="shared" si="57"/>
        <v>0</v>
      </c>
      <c r="T136">
        <f t="shared" si="57"/>
        <v>0</v>
      </c>
      <c r="U136">
        <f t="shared" si="57"/>
        <v>0</v>
      </c>
      <c r="V136">
        <f t="shared" si="57"/>
        <v>0</v>
      </c>
      <c r="W136">
        <f t="shared" si="57"/>
        <v>0</v>
      </c>
      <c r="X136">
        <f t="shared" si="57"/>
        <v>0</v>
      </c>
      <c r="Y136">
        <f t="shared" si="57"/>
        <v>0</v>
      </c>
      <c r="Z136">
        <f t="shared" si="57"/>
        <v>4.1996779199999995E-3</v>
      </c>
      <c r="AA136">
        <f t="shared" si="57"/>
        <v>2.4839021999999999E-2</v>
      </c>
      <c r="AB136">
        <f t="shared" si="57"/>
        <v>1.7691102E-4</v>
      </c>
      <c r="AC136">
        <f t="shared" si="57"/>
        <v>0</v>
      </c>
      <c r="AD136">
        <f t="shared" si="57"/>
        <v>2.2644610560000002E-14</v>
      </c>
      <c r="AE136">
        <f t="shared" si="57"/>
        <v>2.74260192E-14</v>
      </c>
      <c r="AF136">
        <f t="shared" si="57"/>
        <v>3.9192595200000005E-13</v>
      </c>
      <c r="AG136">
        <f t="shared" si="57"/>
        <v>4.7524320720000007E-12</v>
      </c>
      <c r="AH136">
        <f t="shared" si="57"/>
        <v>1.4104055808000001E-14</v>
      </c>
      <c r="AI136">
        <f t="shared" si="57"/>
        <v>1.0007088000000001E-10</v>
      </c>
      <c r="AJ136">
        <f t="shared" si="57"/>
        <v>2.1254615040000002E-5</v>
      </c>
      <c r="AK136">
        <f t="shared" si="57"/>
        <v>5.5582225920000006E-2</v>
      </c>
      <c r="AL136">
        <f t="shared" si="57"/>
        <v>1.0009287360000002E-13</v>
      </c>
      <c r="AM136">
        <f t="shared" si="57"/>
        <v>8.531812295999998E-12</v>
      </c>
      <c r="AN136">
        <f t="shared" si="57"/>
        <v>1.9860220800000002E-3</v>
      </c>
    </row>
    <row r="137" spans="2:40" x14ac:dyDescent="0.3">
      <c r="B137" s="10" t="s">
        <v>272</v>
      </c>
      <c r="C137" s="19" t="s">
        <v>43</v>
      </c>
      <c r="D137" s="11">
        <v>1.9039999999999998E-2</v>
      </c>
      <c r="E137">
        <f>C69*E88</f>
        <v>6.2691103999999995E-8</v>
      </c>
      <c r="F137">
        <f t="shared" ref="F137:AN137" si="58">D69*F88</f>
        <v>6.2691103999999995E-8</v>
      </c>
      <c r="G137">
        <f t="shared" si="58"/>
        <v>1.8054489599999999E-14</v>
      </c>
      <c r="H137">
        <f t="shared" si="58"/>
        <v>8.3887574399999991E-15</v>
      </c>
      <c r="I137">
        <f t="shared" si="58"/>
        <v>4.9084358399999993E-16</v>
      </c>
      <c r="J137">
        <f t="shared" si="58"/>
        <v>7.5367174400000004E-11</v>
      </c>
      <c r="K137">
        <f t="shared" si="58"/>
        <v>1.7584201599999999E-12</v>
      </c>
      <c r="L137">
        <f t="shared" si="58"/>
        <v>8.864110079999999E-12</v>
      </c>
      <c r="M137">
        <f t="shared" si="58"/>
        <v>1.1643340799999998E-10</v>
      </c>
      <c r="N137">
        <f t="shared" si="58"/>
        <v>7.4263615999999991E-11</v>
      </c>
      <c r="O137">
        <f t="shared" si="58"/>
        <v>6.0796243199999997E-12</v>
      </c>
      <c r="P137">
        <f t="shared" si="58"/>
        <v>1.8037734399999998E-6</v>
      </c>
      <c r="Q137">
        <f t="shared" si="58"/>
        <v>2.1278532799999996E-10</v>
      </c>
      <c r="R137">
        <f t="shared" si="58"/>
        <v>0</v>
      </c>
      <c r="S137">
        <f t="shared" si="58"/>
        <v>0</v>
      </c>
      <c r="T137">
        <f t="shared" si="58"/>
        <v>0</v>
      </c>
      <c r="U137">
        <f t="shared" si="58"/>
        <v>0</v>
      </c>
      <c r="V137">
        <f t="shared" si="58"/>
        <v>0</v>
      </c>
      <c r="W137">
        <f t="shared" si="58"/>
        <v>0</v>
      </c>
      <c r="X137">
        <f t="shared" si="58"/>
        <v>0</v>
      </c>
      <c r="Y137">
        <f t="shared" si="58"/>
        <v>0</v>
      </c>
      <c r="Z137">
        <f t="shared" si="58"/>
        <v>1.4542751999999998E-7</v>
      </c>
      <c r="AA137">
        <f t="shared" si="58"/>
        <v>8.6013199999999975E-7</v>
      </c>
      <c r="AB137">
        <f t="shared" si="58"/>
        <v>6.1261199999999991E-9</v>
      </c>
      <c r="AC137">
        <f t="shared" si="58"/>
        <v>0</v>
      </c>
      <c r="AD137">
        <f t="shared" si="58"/>
        <v>7.8414335999999992E-19</v>
      </c>
      <c r="AE137">
        <f t="shared" si="58"/>
        <v>9.497151999999999E-19</v>
      </c>
      <c r="AF137">
        <f t="shared" si="58"/>
        <v>1.3571712E-17</v>
      </c>
      <c r="AG137">
        <f t="shared" si="58"/>
        <v>1.6456843199999998E-16</v>
      </c>
      <c r="AH137">
        <f t="shared" si="58"/>
        <v>4.8839884799999995E-19</v>
      </c>
      <c r="AI137">
        <f t="shared" si="58"/>
        <v>3.4652799999999998E-15</v>
      </c>
      <c r="AJ137">
        <f t="shared" si="58"/>
        <v>7.3601023999999996E-10</v>
      </c>
      <c r="AK137">
        <f t="shared" si="58"/>
        <v>1.9247155199999999E-6</v>
      </c>
      <c r="AL137">
        <f t="shared" si="58"/>
        <v>3.4660415999999997E-18</v>
      </c>
      <c r="AM137">
        <f t="shared" si="58"/>
        <v>2.9544177599999997E-16</v>
      </c>
      <c r="AN137">
        <f t="shared" si="58"/>
        <v>6.8772479999999983E-8</v>
      </c>
    </row>
    <row r="138" spans="2:40" x14ac:dyDescent="0.3">
      <c r="B138" s="10" t="s">
        <v>368</v>
      </c>
      <c r="C138" s="19" t="s">
        <v>43</v>
      </c>
      <c r="D138" s="11">
        <v>0.11151999999999998</v>
      </c>
      <c r="E138">
        <f>C69*E89</f>
        <v>3.6719075199999997E-7</v>
      </c>
      <c r="F138">
        <f t="shared" ref="F138:AN138" si="59">D69*F89</f>
        <v>3.6719075199999997E-7</v>
      </c>
      <c r="G138">
        <f t="shared" si="59"/>
        <v>1.057477248E-13</v>
      </c>
      <c r="H138">
        <f t="shared" si="59"/>
        <v>4.9134150719999992E-14</v>
      </c>
      <c r="I138">
        <f t="shared" si="59"/>
        <v>2.8749409919999998E-15</v>
      </c>
      <c r="J138">
        <f t="shared" si="59"/>
        <v>4.4143630719999996E-10</v>
      </c>
      <c r="K138">
        <f t="shared" si="59"/>
        <v>1.0299318079999997E-11</v>
      </c>
      <c r="L138">
        <f t="shared" si="59"/>
        <v>5.1918359039999989E-11</v>
      </c>
      <c r="M138">
        <f t="shared" si="59"/>
        <v>6.8196710399999975E-10</v>
      </c>
      <c r="N138">
        <f t="shared" si="59"/>
        <v>4.349726079999999E-10</v>
      </c>
      <c r="O138">
        <f t="shared" si="59"/>
        <v>3.5609228159999996E-11</v>
      </c>
      <c r="P138">
        <f t="shared" si="59"/>
        <v>1.0564958719999999E-5</v>
      </c>
      <c r="Q138">
        <f t="shared" si="59"/>
        <v>1.2463140639999997E-9</v>
      </c>
      <c r="R138">
        <f t="shared" si="59"/>
        <v>0</v>
      </c>
      <c r="S138">
        <f t="shared" si="59"/>
        <v>0</v>
      </c>
      <c r="T138">
        <f t="shared" si="59"/>
        <v>0</v>
      </c>
      <c r="U138">
        <f t="shared" si="59"/>
        <v>0</v>
      </c>
      <c r="V138">
        <f t="shared" si="59"/>
        <v>0</v>
      </c>
      <c r="W138">
        <f t="shared" si="59"/>
        <v>0</v>
      </c>
      <c r="X138">
        <f t="shared" si="59"/>
        <v>0</v>
      </c>
      <c r="Y138">
        <f t="shared" si="59"/>
        <v>0</v>
      </c>
      <c r="Z138">
        <f t="shared" si="59"/>
        <v>8.5178975999999974E-7</v>
      </c>
      <c r="AA138">
        <f t="shared" si="59"/>
        <v>5.0379159999999976E-6</v>
      </c>
      <c r="AB138">
        <f t="shared" si="59"/>
        <v>3.5881559999999995E-8</v>
      </c>
      <c r="AC138">
        <f t="shared" si="59"/>
        <v>0</v>
      </c>
      <c r="AD138">
        <f t="shared" si="59"/>
        <v>4.5928396799999994E-18</v>
      </c>
      <c r="AE138">
        <f t="shared" si="59"/>
        <v>5.5626175999999995E-18</v>
      </c>
      <c r="AF138">
        <f t="shared" si="59"/>
        <v>7.949145599999999E-17</v>
      </c>
      <c r="AG138">
        <f t="shared" si="59"/>
        <v>9.6390081599999992E-16</v>
      </c>
      <c r="AH138">
        <f t="shared" si="59"/>
        <v>2.8606218239999991E-18</v>
      </c>
      <c r="AI138">
        <f t="shared" si="59"/>
        <v>2.0296639999999998E-14</v>
      </c>
      <c r="AJ138">
        <f t="shared" si="59"/>
        <v>4.3109171199999994E-9</v>
      </c>
      <c r="AK138">
        <f t="shared" si="59"/>
        <v>1.1273333759999998E-5</v>
      </c>
      <c r="AL138">
        <f t="shared" si="59"/>
        <v>2.0301100799999998E-17</v>
      </c>
      <c r="AM138">
        <f t="shared" si="59"/>
        <v>1.7304446879999995E-15</v>
      </c>
      <c r="AN138">
        <f t="shared" si="59"/>
        <v>4.0281023999999991E-7</v>
      </c>
    </row>
    <row r="139" spans="2:40" x14ac:dyDescent="0.3">
      <c r="B139" s="10" t="s">
        <v>369</v>
      </c>
      <c r="C139" s="19" t="s">
        <v>43</v>
      </c>
      <c r="D139" s="11">
        <v>4.6920000000000003E-2</v>
      </c>
      <c r="E139">
        <f>C69*E90</f>
        <v>1.5448879200000001E-7</v>
      </c>
      <c r="F139">
        <f t="shared" ref="F139:AN139" si="60">D69*F90</f>
        <v>1.5448879200000001E-7</v>
      </c>
      <c r="G139">
        <f t="shared" si="60"/>
        <v>4.4491420800000011E-14</v>
      </c>
      <c r="H139">
        <f t="shared" si="60"/>
        <v>2.0672295120000002E-14</v>
      </c>
      <c r="I139">
        <f t="shared" si="60"/>
        <v>1.2095788320000001E-15</v>
      </c>
      <c r="J139">
        <f t="shared" si="60"/>
        <v>1.8572625120000005E-10</v>
      </c>
      <c r="K139">
        <f t="shared" si="60"/>
        <v>4.3332496800000004E-12</v>
      </c>
      <c r="L139">
        <f t="shared" si="60"/>
        <v>2.1843699840000001E-11</v>
      </c>
      <c r="M139">
        <f t="shared" si="60"/>
        <v>2.8692518399999997E-10</v>
      </c>
      <c r="N139">
        <f t="shared" si="60"/>
        <v>1.8300676800000002E-10</v>
      </c>
      <c r="O139">
        <f t="shared" si="60"/>
        <v>1.4981931360000001E-11</v>
      </c>
      <c r="P139">
        <f t="shared" si="60"/>
        <v>4.4450131200000008E-6</v>
      </c>
      <c r="Q139">
        <f t="shared" si="60"/>
        <v>5.2436384400000006E-10</v>
      </c>
      <c r="R139">
        <f t="shared" si="60"/>
        <v>0</v>
      </c>
      <c r="S139">
        <f t="shared" si="60"/>
        <v>0</v>
      </c>
      <c r="T139">
        <f t="shared" si="60"/>
        <v>0</v>
      </c>
      <c r="U139">
        <f t="shared" si="60"/>
        <v>0</v>
      </c>
      <c r="V139">
        <f t="shared" si="60"/>
        <v>0</v>
      </c>
      <c r="W139">
        <f t="shared" si="60"/>
        <v>0</v>
      </c>
      <c r="X139">
        <f t="shared" si="60"/>
        <v>0</v>
      </c>
      <c r="Y139">
        <f t="shared" si="60"/>
        <v>0</v>
      </c>
      <c r="Z139">
        <f t="shared" si="60"/>
        <v>3.5837495999999999E-7</v>
      </c>
      <c r="AA139">
        <f t="shared" si="60"/>
        <v>2.1196109999999997E-6</v>
      </c>
      <c r="AB139">
        <f t="shared" si="60"/>
        <v>1.5096510000000002E-8</v>
      </c>
      <c r="AC139">
        <f t="shared" si="60"/>
        <v>0</v>
      </c>
      <c r="AD139">
        <f t="shared" si="60"/>
        <v>1.9323532800000004E-18</v>
      </c>
      <c r="AE139">
        <f t="shared" si="60"/>
        <v>2.3403696000000002E-18</v>
      </c>
      <c r="AF139">
        <f t="shared" si="60"/>
        <v>3.3444576000000004E-17</v>
      </c>
      <c r="AG139">
        <f t="shared" si="60"/>
        <v>4.0554363600000003E-16</v>
      </c>
      <c r="AH139">
        <f t="shared" si="60"/>
        <v>1.203554304E-18</v>
      </c>
      <c r="AI139">
        <f t="shared" si="60"/>
        <v>8.5394400000000006E-15</v>
      </c>
      <c r="AJ139">
        <f t="shared" si="60"/>
        <v>1.8137395199999999E-9</v>
      </c>
      <c r="AK139">
        <f t="shared" si="60"/>
        <v>4.7430489600000007E-6</v>
      </c>
      <c r="AL139">
        <f t="shared" si="60"/>
        <v>8.5413167999999995E-18</v>
      </c>
      <c r="AM139">
        <f t="shared" si="60"/>
        <v>7.2805294799999999E-16</v>
      </c>
      <c r="AN139">
        <f t="shared" si="60"/>
        <v>1.6947503999999999E-7</v>
      </c>
    </row>
    <row r="140" spans="2:40" x14ac:dyDescent="0.3">
      <c r="B140" s="10" t="s">
        <v>358</v>
      </c>
      <c r="C140" s="19" t="s">
        <v>43</v>
      </c>
      <c r="D140" s="11">
        <v>1.10568</v>
      </c>
      <c r="E140">
        <f>C69*E91</f>
        <v>3.640561968E-6</v>
      </c>
      <c r="F140">
        <f t="shared" ref="F140:AN140" si="61">D69*F91</f>
        <v>3.640561968E-6</v>
      </c>
      <c r="G140">
        <f t="shared" si="61"/>
        <v>1.0484500032000001E-12</v>
      </c>
      <c r="H140">
        <f t="shared" si="61"/>
        <v>4.8714712847999999E-13</v>
      </c>
      <c r="I140">
        <f t="shared" si="61"/>
        <v>2.8503988128000002E-14</v>
      </c>
      <c r="J140">
        <f t="shared" si="61"/>
        <v>4.3766794848E-9</v>
      </c>
      <c r="K140">
        <f t="shared" si="61"/>
        <v>1.0211397072E-10</v>
      </c>
      <c r="L140">
        <f t="shared" si="61"/>
        <v>5.1475153535999998E-10</v>
      </c>
      <c r="M140">
        <f t="shared" si="61"/>
        <v>6.7614543359999998E-9</v>
      </c>
      <c r="N140">
        <f t="shared" si="61"/>
        <v>4.312594272E-9</v>
      </c>
      <c r="O140">
        <f t="shared" si="61"/>
        <v>3.5305246943999999E-10</v>
      </c>
      <c r="P140">
        <f t="shared" si="61"/>
        <v>1.0474770047999999E-4</v>
      </c>
      <c r="Q140">
        <f t="shared" si="61"/>
        <v>1.2356747975999998E-8</v>
      </c>
      <c r="R140">
        <f t="shared" si="61"/>
        <v>0</v>
      </c>
      <c r="S140">
        <f t="shared" si="61"/>
        <v>0</v>
      </c>
      <c r="T140">
        <f t="shared" si="61"/>
        <v>0</v>
      </c>
      <c r="U140">
        <f t="shared" si="61"/>
        <v>0</v>
      </c>
      <c r="V140">
        <f t="shared" si="61"/>
        <v>0</v>
      </c>
      <c r="W140">
        <f t="shared" si="61"/>
        <v>0</v>
      </c>
      <c r="X140">
        <f t="shared" si="61"/>
        <v>0</v>
      </c>
      <c r="Y140">
        <f t="shared" si="61"/>
        <v>0</v>
      </c>
      <c r="Z140">
        <f t="shared" si="61"/>
        <v>8.445183839999999E-6</v>
      </c>
      <c r="AA140">
        <f t="shared" si="61"/>
        <v>4.9949093999999989E-5</v>
      </c>
      <c r="AB140">
        <f t="shared" si="61"/>
        <v>3.5575254000000005E-7</v>
      </c>
      <c r="AC140">
        <f t="shared" si="61"/>
        <v>0</v>
      </c>
      <c r="AD140">
        <f t="shared" si="61"/>
        <v>4.553632512000001E-17</v>
      </c>
      <c r="AE140">
        <f t="shared" si="61"/>
        <v>5.5151318400000002E-17</v>
      </c>
      <c r="AF140">
        <f t="shared" si="61"/>
        <v>7.8812870400000007E-16</v>
      </c>
      <c r="AG140">
        <f t="shared" si="61"/>
        <v>9.5567239440000002E-15</v>
      </c>
      <c r="AH140">
        <f t="shared" si="61"/>
        <v>2.8362018815999999E-17</v>
      </c>
      <c r="AI140">
        <f t="shared" si="61"/>
        <v>2.0123376E-13</v>
      </c>
      <c r="AJ140">
        <f t="shared" si="61"/>
        <v>4.2741166079999997E-8</v>
      </c>
      <c r="AK140">
        <f t="shared" si="61"/>
        <v>1.1177097984000001E-4</v>
      </c>
      <c r="AL140">
        <f t="shared" si="61"/>
        <v>2.0127798719999998E-16</v>
      </c>
      <c r="AM140">
        <f t="shared" si="61"/>
        <v>1.7156725992E-14</v>
      </c>
      <c r="AN140">
        <f t="shared" si="61"/>
        <v>3.9937161599999997E-6</v>
      </c>
    </row>
    <row r="141" spans="2:40" x14ac:dyDescent="0.3">
      <c r="B141" s="10" t="s">
        <v>81</v>
      </c>
      <c r="C141" s="19" t="s">
        <v>43</v>
      </c>
      <c r="D141" s="11">
        <v>3.7699999999999997E-2</v>
      </c>
      <c r="E141">
        <f>C69*E92</f>
        <v>1.2413101999999998E-7</v>
      </c>
      <c r="F141">
        <f t="shared" ref="F141:AN141" si="62">D69*F92</f>
        <v>1.2413101999999998E-7</v>
      </c>
      <c r="G141">
        <f t="shared" si="62"/>
        <v>3.5748648000000003E-14</v>
      </c>
      <c r="H141">
        <f t="shared" si="62"/>
        <v>1.66100922E-14</v>
      </c>
      <c r="I141">
        <f t="shared" si="62"/>
        <v>9.7189091999999993E-16</v>
      </c>
      <c r="J141">
        <f t="shared" si="62"/>
        <v>1.4923017200000001E-10</v>
      </c>
      <c r="K141">
        <f t="shared" si="62"/>
        <v>3.4817457999999998E-12</v>
      </c>
      <c r="L141">
        <f t="shared" si="62"/>
        <v>1.75513104E-11</v>
      </c>
      <c r="M141">
        <f t="shared" si="62"/>
        <v>2.3054303999999996E-10</v>
      </c>
      <c r="N141">
        <f t="shared" si="62"/>
        <v>1.4704508E-10</v>
      </c>
      <c r="O141">
        <f t="shared" si="62"/>
        <v>1.2037911599999999E-11</v>
      </c>
      <c r="P141">
        <f t="shared" si="62"/>
        <v>3.5715471999999997E-6</v>
      </c>
      <c r="Q141">
        <f t="shared" si="62"/>
        <v>4.2132388999999996E-10</v>
      </c>
      <c r="R141">
        <f t="shared" si="62"/>
        <v>0</v>
      </c>
      <c r="S141">
        <f t="shared" si="62"/>
        <v>0</v>
      </c>
      <c r="T141">
        <f t="shared" si="62"/>
        <v>0</v>
      </c>
      <c r="U141">
        <f t="shared" si="62"/>
        <v>0</v>
      </c>
      <c r="V141">
        <f t="shared" si="62"/>
        <v>0</v>
      </c>
      <c r="W141">
        <f t="shared" si="62"/>
        <v>0</v>
      </c>
      <c r="X141">
        <f t="shared" si="62"/>
        <v>0</v>
      </c>
      <c r="Y141">
        <f t="shared" si="62"/>
        <v>0</v>
      </c>
      <c r="Z141">
        <f t="shared" si="62"/>
        <v>2.8795259999999999E-7</v>
      </c>
      <c r="AA141">
        <f t="shared" si="62"/>
        <v>1.7030974999999997E-6</v>
      </c>
      <c r="AB141">
        <f t="shared" si="62"/>
        <v>1.2129974999999999E-8</v>
      </c>
      <c r="AC141">
        <f t="shared" si="62"/>
        <v>0</v>
      </c>
      <c r="AD141">
        <f t="shared" si="62"/>
        <v>1.5526368000000001E-18</v>
      </c>
      <c r="AE141">
        <f t="shared" si="62"/>
        <v>1.8804759999999999E-18</v>
      </c>
      <c r="AF141">
        <f t="shared" si="62"/>
        <v>2.6872560000000001E-17</v>
      </c>
      <c r="AG141">
        <f t="shared" si="62"/>
        <v>3.2585240999999997E-16</v>
      </c>
      <c r="AH141">
        <f t="shared" si="62"/>
        <v>9.6705023999999979E-19</v>
      </c>
      <c r="AI141">
        <f t="shared" si="62"/>
        <v>6.8613999999999998E-15</v>
      </c>
      <c r="AJ141">
        <f t="shared" si="62"/>
        <v>1.4573311999999999E-9</v>
      </c>
      <c r="AK141">
        <f t="shared" si="62"/>
        <v>3.8110176000000003E-6</v>
      </c>
      <c r="AL141">
        <f t="shared" si="62"/>
        <v>6.8629079999999998E-18</v>
      </c>
      <c r="AM141">
        <f t="shared" si="62"/>
        <v>5.8498712999999979E-16</v>
      </c>
      <c r="AN141">
        <f t="shared" si="62"/>
        <v>1.3617239999999998E-7</v>
      </c>
    </row>
    <row r="142" spans="2:40" x14ac:dyDescent="0.3">
      <c r="B142" s="10" t="s">
        <v>154</v>
      </c>
      <c r="C142" s="19" t="s">
        <v>43</v>
      </c>
      <c r="D142" s="11">
        <v>0.80639999999999989</v>
      </c>
      <c r="E142">
        <f>C69*E93</f>
        <v>2.6551526399999997E-6</v>
      </c>
      <c r="F142">
        <f t="shared" ref="F142:AN142" si="63">D69*F93</f>
        <v>2.6551526399999997E-6</v>
      </c>
      <c r="G142">
        <f t="shared" si="63"/>
        <v>7.6466073600000006E-13</v>
      </c>
      <c r="H142">
        <f t="shared" si="63"/>
        <v>3.5528855039999995E-13</v>
      </c>
      <c r="I142">
        <f t="shared" si="63"/>
        <v>2.0788669439999999E-14</v>
      </c>
      <c r="J142">
        <f t="shared" si="63"/>
        <v>3.1920215040000002E-9</v>
      </c>
      <c r="K142">
        <f t="shared" si="63"/>
        <v>7.4474265599999996E-11</v>
      </c>
      <c r="L142">
        <f t="shared" si="63"/>
        <v>3.7542113279999996E-10</v>
      </c>
      <c r="M142">
        <f t="shared" si="63"/>
        <v>4.9312972799999988E-9</v>
      </c>
      <c r="N142">
        <f t="shared" si="63"/>
        <v>3.1452825599999995E-9</v>
      </c>
      <c r="O142">
        <f t="shared" si="63"/>
        <v>2.5748997119999999E-10</v>
      </c>
      <c r="P142">
        <f t="shared" si="63"/>
        <v>7.639511039999999E-5</v>
      </c>
      <c r="Q142">
        <f t="shared" si="63"/>
        <v>9.0120844799999974E-9</v>
      </c>
      <c r="R142">
        <f t="shared" si="63"/>
        <v>0</v>
      </c>
      <c r="S142">
        <f t="shared" si="63"/>
        <v>0</v>
      </c>
      <c r="T142">
        <f t="shared" si="63"/>
        <v>0</v>
      </c>
      <c r="U142">
        <f t="shared" si="63"/>
        <v>0</v>
      </c>
      <c r="V142">
        <f t="shared" si="63"/>
        <v>0</v>
      </c>
      <c r="W142">
        <f t="shared" si="63"/>
        <v>0</v>
      </c>
      <c r="X142">
        <f t="shared" si="63"/>
        <v>0</v>
      </c>
      <c r="Y142">
        <f t="shared" si="63"/>
        <v>0</v>
      </c>
      <c r="Z142">
        <f t="shared" si="63"/>
        <v>6.1592831999999988E-6</v>
      </c>
      <c r="AA142">
        <f t="shared" si="63"/>
        <v>3.6429119999999988E-5</v>
      </c>
      <c r="AB142">
        <f t="shared" si="63"/>
        <v>2.5945919999999998E-7</v>
      </c>
      <c r="AC142">
        <f t="shared" si="63"/>
        <v>0</v>
      </c>
      <c r="AD142">
        <f t="shared" si="63"/>
        <v>3.3210777599999999E-17</v>
      </c>
      <c r="AE142">
        <f t="shared" si="63"/>
        <v>4.0223231999999997E-17</v>
      </c>
      <c r="AF142">
        <f t="shared" si="63"/>
        <v>5.7480191999999994E-16</v>
      </c>
      <c r="AG142">
        <f t="shared" si="63"/>
        <v>6.9699571199999991E-15</v>
      </c>
      <c r="AH142">
        <f t="shared" si="63"/>
        <v>2.0685127679999994E-17</v>
      </c>
      <c r="AI142">
        <f t="shared" si="63"/>
        <v>1.4676479999999999E-13</v>
      </c>
      <c r="AJ142">
        <f t="shared" si="63"/>
        <v>3.1172198399999993E-8</v>
      </c>
      <c r="AK142">
        <f t="shared" si="63"/>
        <v>8.1517363199999995E-5</v>
      </c>
      <c r="AL142">
        <f t="shared" si="63"/>
        <v>1.46797056E-16</v>
      </c>
      <c r="AM142">
        <f t="shared" si="63"/>
        <v>1.2512828159999996E-14</v>
      </c>
      <c r="AN142">
        <f t="shared" si="63"/>
        <v>2.9127167999999992E-6</v>
      </c>
    </row>
    <row r="143" spans="2:40" x14ac:dyDescent="0.3">
      <c r="B143" s="10" t="s">
        <v>101</v>
      </c>
      <c r="C143" s="19" t="s">
        <v>43</v>
      </c>
      <c r="D143" s="11">
        <v>2.4343999999999997</v>
      </c>
      <c r="E143">
        <f>C69*E94</f>
        <v>8.0155054399999991E-6</v>
      </c>
      <c r="F143">
        <f t="shared" ref="F143:AN143" si="64">D69*F94</f>
        <v>8.0155054399999991E-6</v>
      </c>
      <c r="G143">
        <f t="shared" si="64"/>
        <v>2.3083954560000002E-12</v>
      </c>
      <c r="H143">
        <f t="shared" si="64"/>
        <v>1.0725625583999998E-12</v>
      </c>
      <c r="I143">
        <f t="shared" si="64"/>
        <v>6.2757858239999984E-14</v>
      </c>
      <c r="J143">
        <f t="shared" si="64"/>
        <v>9.6362315839999997E-9</v>
      </c>
      <c r="K143">
        <f t="shared" si="64"/>
        <v>2.2482657759999998E-10</v>
      </c>
      <c r="L143">
        <f t="shared" si="64"/>
        <v>1.1333397887999998E-9</v>
      </c>
      <c r="M143">
        <f t="shared" si="64"/>
        <v>1.4886842879999996E-8</v>
      </c>
      <c r="N143">
        <f t="shared" si="64"/>
        <v>9.4951337599999986E-9</v>
      </c>
      <c r="O143">
        <f t="shared" si="64"/>
        <v>7.7732339519999985E-10</v>
      </c>
      <c r="P143">
        <f t="shared" si="64"/>
        <v>2.3062531839999998E-4</v>
      </c>
      <c r="Q143">
        <f t="shared" si="64"/>
        <v>2.7206124079999994E-8</v>
      </c>
      <c r="R143">
        <f t="shared" si="64"/>
        <v>0</v>
      </c>
      <c r="S143">
        <f t="shared" si="64"/>
        <v>0</v>
      </c>
      <c r="T143">
        <f t="shared" si="64"/>
        <v>0</v>
      </c>
      <c r="U143">
        <f t="shared" si="64"/>
        <v>0</v>
      </c>
      <c r="V143">
        <f t="shared" si="64"/>
        <v>0</v>
      </c>
      <c r="W143">
        <f t="shared" si="64"/>
        <v>0</v>
      </c>
      <c r="X143">
        <f t="shared" si="64"/>
        <v>0</v>
      </c>
      <c r="Y143">
        <f t="shared" si="64"/>
        <v>0</v>
      </c>
      <c r="Z143">
        <f t="shared" si="64"/>
        <v>1.8593947199999997E-5</v>
      </c>
      <c r="AA143">
        <f t="shared" si="64"/>
        <v>1.0997401999999998E-4</v>
      </c>
      <c r="AB143">
        <f t="shared" si="64"/>
        <v>7.8326819999999993E-7</v>
      </c>
      <c r="AC143">
        <f t="shared" si="64"/>
        <v>0</v>
      </c>
      <c r="AD143">
        <f t="shared" si="64"/>
        <v>1.0025832960000001E-16</v>
      </c>
      <c r="AE143">
        <f t="shared" si="64"/>
        <v>1.2142787199999999E-16</v>
      </c>
      <c r="AF143">
        <f t="shared" si="64"/>
        <v>1.7352403199999999E-15</v>
      </c>
      <c r="AG143">
        <f t="shared" si="64"/>
        <v>2.104124952E-14</v>
      </c>
      <c r="AH143">
        <f t="shared" si="64"/>
        <v>6.2445281279999994E-17</v>
      </c>
      <c r="AI143">
        <f t="shared" si="64"/>
        <v>4.4306079999999994E-13</v>
      </c>
      <c r="AJ143">
        <f t="shared" si="64"/>
        <v>9.4104166399999994E-8</v>
      </c>
      <c r="AK143">
        <f t="shared" si="64"/>
        <v>2.4608862719999999E-4</v>
      </c>
      <c r="AL143">
        <f t="shared" si="64"/>
        <v>4.4315817599999994E-16</v>
      </c>
      <c r="AM143">
        <f t="shared" si="64"/>
        <v>3.7774341359999994E-14</v>
      </c>
      <c r="AN143">
        <f t="shared" si="64"/>
        <v>8.7930527999999988E-6</v>
      </c>
    </row>
    <row r="144" spans="2:40" x14ac:dyDescent="0.3">
      <c r="B144" s="10" t="s">
        <v>273</v>
      </c>
      <c r="C144" s="19" t="s">
        <v>43</v>
      </c>
      <c r="D144" s="11">
        <v>0.87359999999999993</v>
      </c>
      <c r="E144">
        <f>C69*E95</f>
        <v>2.8764153599999999E-6</v>
      </c>
      <c r="F144">
        <f t="shared" ref="F144:AN144" si="65">D69*F95</f>
        <v>2.8764153599999999E-6</v>
      </c>
      <c r="G144">
        <f t="shared" si="65"/>
        <v>8.2838246400000011E-13</v>
      </c>
      <c r="H144">
        <f t="shared" si="65"/>
        <v>3.8489592959999998E-13</v>
      </c>
      <c r="I144">
        <f t="shared" si="65"/>
        <v>2.2521058559999997E-14</v>
      </c>
      <c r="J144">
        <f t="shared" si="65"/>
        <v>3.4580232960000001E-9</v>
      </c>
      <c r="K144">
        <f t="shared" si="65"/>
        <v>8.0680454400000003E-11</v>
      </c>
      <c r="L144">
        <f t="shared" si="65"/>
        <v>4.0670622719999993E-10</v>
      </c>
      <c r="M144">
        <f t="shared" si="65"/>
        <v>5.3422387199999988E-9</v>
      </c>
      <c r="N144">
        <f t="shared" si="65"/>
        <v>3.4073894399999997E-9</v>
      </c>
      <c r="O144">
        <f t="shared" si="65"/>
        <v>2.7894746879999994E-10</v>
      </c>
      <c r="P144">
        <f t="shared" si="65"/>
        <v>8.2761369599999995E-5</v>
      </c>
      <c r="Q144">
        <f t="shared" si="65"/>
        <v>9.7630915199999985E-9</v>
      </c>
      <c r="R144">
        <f t="shared" si="65"/>
        <v>0</v>
      </c>
      <c r="S144">
        <f t="shared" si="65"/>
        <v>0</v>
      </c>
      <c r="T144">
        <f t="shared" si="65"/>
        <v>0</v>
      </c>
      <c r="U144">
        <f t="shared" si="65"/>
        <v>0</v>
      </c>
      <c r="V144">
        <f t="shared" si="65"/>
        <v>0</v>
      </c>
      <c r="W144">
        <f t="shared" si="65"/>
        <v>0</v>
      </c>
      <c r="X144">
        <f t="shared" si="65"/>
        <v>0</v>
      </c>
      <c r="Y144">
        <f t="shared" si="65"/>
        <v>0</v>
      </c>
      <c r="Z144">
        <f t="shared" si="65"/>
        <v>6.6725567999999986E-6</v>
      </c>
      <c r="AA144">
        <f t="shared" si="65"/>
        <v>3.9464879999999994E-5</v>
      </c>
      <c r="AB144">
        <f t="shared" si="65"/>
        <v>2.8108080000000002E-7</v>
      </c>
      <c r="AC144">
        <f t="shared" si="65"/>
        <v>0</v>
      </c>
      <c r="AD144">
        <f t="shared" si="65"/>
        <v>3.5978342400000002E-17</v>
      </c>
      <c r="AE144">
        <f t="shared" si="65"/>
        <v>4.3575167999999996E-17</v>
      </c>
      <c r="AF144">
        <f t="shared" si="65"/>
        <v>6.2270207999999996E-16</v>
      </c>
      <c r="AG144">
        <f t="shared" si="65"/>
        <v>7.5507868800000003E-15</v>
      </c>
      <c r="AH144">
        <f t="shared" si="65"/>
        <v>2.2408888319999997E-17</v>
      </c>
      <c r="AI144">
        <f t="shared" si="65"/>
        <v>1.5899519999999998E-13</v>
      </c>
      <c r="AJ144">
        <f t="shared" si="65"/>
        <v>3.3769881599999999E-8</v>
      </c>
      <c r="AK144">
        <f t="shared" si="65"/>
        <v>8.8310476799999995E-5</v>
      </c>
      <c r="AL144">
        <f t="shared" si="65"/>
        <v>1.5903014399999997E-16</v>
      </c>
      <c r="AM144">
        <f t="shared" si="65"/>
        <v>1.3555563839999998E-14</v>
      </c>
      <c r="AN144">
        <f t="shared" si="65"/>
        <v>3.1554431999999995E-6</v>
      </c>
    </row>
    <row r="145" spans="2:40" x14ac:dyDescent="0.3">
      <c r="B145" s="10" t="s">
        <v>31</v>
      </c>
      <c r="C145" s="19" t="s">
        <v>43</v>
      </c>
      <c r="D145" s="11">
        <v>43.822004399999997</v>
      </c>
      <c r="E145">
        <f>C69*E96</f>
        <v>1.4428833168743998E-4</v>
      </c>
      <c r="F145">
        <f t="shared" ref="F145:AN145" si="66">D69*F96</f>
        <v>1.4428833168743998E-4</v>
      </c>
      <c r="G145">
        <f t="shared" si="66"/>
        <v>4.1553777452256008E-11</v>
      </c>
      <c r="H145">
        <f t="shared" si="66"/>
        <v>1.9307361630578397E-11</v>
      </c>
      <c r="I145">
        <f t="shared" si="66"/>
        <v>1.1297137446302401E-12</v>
      </c>
      <c r="J145">
        <f t="shared" si="66"/>
        <v>1.73463269336784E-7</v>
      </c>
      <c r="K145">
        <f t="shared" si="66"/>
        <v>4.0471373943575998E-9</v>
      </c>
      <c r="L145">
        <f t="shared" si="66"/>
        <v>2.04014217924288E-8</v>
      </c>
      <c r="M145">
        <f t="shared" si="66"/>
        <v>2.6798032130687993E-7</v>
      </c>
      <c r="N145">
        <f t="shared" si="66"/>
        <v>1.7092334596176E-7</v>
      </c>
      <c r="O145">
        <f t="shared" si="66"/>
        <v>1.3992716580955199E-8</v>
      </c>
      <c r="P145">
        <f t="shared" si="66"/>
        <v>4.1515214088383998E-3</v>
      </c>
      <c r="Q145">
        <f t="shared" si="66"/>
        <v>4.8974157457307992E-7</v>
      </c>
      <c r="R145">
        <f t="shared" si="66"/>
        <v>0</v>
      </c>
      <c r="S145">
        <f t="shared" si="66"/>
        <v>0</v>
      </c>
      <c r="T145">
        <f t="shared" si="66"/>
        <v>0</v>
      </c>
      <c r="U145">
        <f t="shared" si="66"/>
        <v>0</v>
      </c>
      <c r="V145">
        <f t="shared" si="66"/>
        <v>0</v>
      </c>
      <c r="W145">
        <f t="shared" si="66"/>
        <v>0</v>
      </c>
      <c r="X145">
        <f t="shared" si="66"/>
        <v>0</v>
      </c>
      <c r="Y145">
        <f t="shared" si="66"/>
        <v>0</v>
      </c>
      <c r="Z145">
        <f t="shared" si="66"/>
        <v>3.3471246960719995E-4</v>
      </c>
      <c r="AA145">
        <f t="shared" si="66"/>
        <v>1.9796590487699997E-3</v>
      </c>
      <c r="AB145">
        <f t="shared" si="66"/>
        <v>1.40997299157E-5</v>
      </c>
      <c r="AC145">
        <f t="shared" si="66"/>
        <v>0</v>
      </c>
      <c r="AD145">
        <f t="shared" si="66"/>
        <v>1.8047654292096E-15</v>
      </c>
      <c r="AE145">
        <f t="shared" si="66"/>
        <v>2.1858415794719998E-15</v>
      </c>
      <c r="AF145">
        <f t="shared" si="66"/>
        <v>3.1236324736319999E-14</v>
      </c>
      <c r="AG145">
        <f t="shared" si="66"/>
        <v>3.7876673063051997E-13</v>
      </c>
      <c r="AH145">
        <f t="shared" si="66"/>
        <v>1.1240869992652798E-15</v>
      </c>
      <c r="AI145">
        <f t="shared" si="66"/>
        <v>7.9756048007999988E-12</v>
      </c>
      <c r="AJ145">
        <f t="shared" si="66"/>
        <v>1.6939834020864E-6</v>
      </c>
      <c r="AK145">
        <f t="shared" si="66"/>
        <v>4.4298787807871996E-3</v>
      </c>
      <c r="AL145">
        <f t="shared" si="66"/>
        <v>7.9773576809759996E-15</v>
      </c>
      <c r="AM145">
        <f t="shared" si="66"/>
        <v>6.7998166007435985E-13</v>
      </c>
      <c r="AN145">
        <f t="shared" si="66"/>
        <v>1.5828507989279996E-4</v>
      </c>
    </row>
    <row r="146" spans="2:40" x14ac:dyDescent="0.3">
      <c r="B146" s="10" t="s">
        <v>277</v>
      </c>
      <c r="C146" s="19" t="s">
        <v>43</v>
      </c>
      <c r="D146" s="11">
        <v>252.22608242999996</v>
      </c>
      <c r="E146">
        <f>C69*E97</f>
        <v>8.3047959900901791E-4</v>
      </c>
      <c r="F146">
        <f t="shared" ref="F146:AN146" si="67">D69*F97</f>
        <v>8.3047959900901791E-4</v>
      </c>
      <c r="G146">
        <f t="shared" si="67"/>
        <v>2.3917086040342319E-10</v>
      </c>
      <c r="H146">
        <f t="shared" si="67"/>
        <v>1.1112728075350396E-10</v>
      </c>
      <c r="I146">
        <f t="shared" si="67"/>
        <v>6.5022875146124266E-12</v>
      </c>
      <c r="J146">
        <f t="shared" si="67"/>
        <v>9.9840163564761486E-7</v>
      </c>
      <c r="K146">
        <f t="shared" si="67"/>
        <v>2.3294087616740218E-8</v>
      </c>
      <c r="L146">
        <f t="shared" si="67"/>
        <v>1.1742435712745133E-7</v>
      </c>
      <c r="M146">
        <f t="shared" si="67"/>
        <v>1.5424129392759357E-6</v>
      </c>
      <c r="N146">
        <f t="shared" si="67"/>
        <v>9.8378261190997187E-7</v>
      </c>
      <c r="O146">
        <f t="shared" si="67"/>
        <v>8.0537805928558423E-8</v>
      </c>
      <c r="P146">
        <f t="shared" si="67"/>
        <v>2.3894890145088478E-2</v>
      </c>
      <c r="Q146">
        <f t="shared" si="67"/>
        <v>2.8188030294129505E-6</v>
      </c>
      <c r="R146">
        <f t="shared" si="67"/>
        <v>0</v>
      </c>
      <c r="S146">
        <f t="shared" si="67"/>
        <v>0</v>
      </c>
      <c r="T146">
        <f t="shared" si="67"/>
        <v>0</v>
      </c>
      <c r="U146">
        <f t="shared" si="67"/>
        <v>0</v>
      </c>
      <c r="V146">
        <f t="shared" si="67"/>
        <v>0</v>
      </c>
      <c r="W146">
        <f t="shared" si="67"/>
        <v>0</v>
      </c>
      <c r="X146">
        <f t="shared" si="67"/>
        <v>0</v>
      </c>
      <c r="Y146">
        <f t="shared" si="67"/>
        <v>0</v>
      </c>
      <c r="Z146">
        <f t="shared" si="67"/>
        <v>1.9265028176003397E-3</v>
      </c>
      <c r="AA146">
        <f t="shared" si="67"/>
        <v>1.1394313273775247E-2</v>
      </c>
      <c r="AB146">
        <f t="shared" si="67"/>
        <v>8.1153742021852491E-5</v>
      </c>
      <c r="AC146">
        <f t="shared" si="67"/>
        <v>0</v>
      </c>
      <c r="AD146">
        <f t="shared" si="67"/>
        <v>1.038767897879712E-14</v>
      </c>
      <c r="AE146">
        <f t="shared" si="67"/>
        <v>1.2581036991608399E-14</v>
      </c>
      <c r="AF146">
        <f t="shared" si="67"/>
        <v>1.7978675155610399E-13</v>
      </c>
      <c r="AG146">
        <f t="shared" si="67"/>
        <v>2.1800656982672189E-12</v>
      </c>
      <c r="AH146">
        <f t="shared" si="67"/>
        <v>6.4699016856284147E-15</v>
      </c>
      <c r="AI146">
        <f t="shared" si="67"/>
        <v>4.5905147002259996E-11</v>
      </c>
      <c r="AJ146">
        <f t="shared" si="67"/>
        <v>9.7500514424140795E-6</v>
      </c>
      <c r="AK146">
        <f t="shared" si="67"/>
        <v>2.549703022068384E-2</v>
      </c>
      <c r="AL146">
        <f t="shared" si="67"/>
        <v>4.5915236045557192E-14</v>
      </c>
      <c r="AM146">
        <f t="shared" si="67"/>
        <v>3.9137668984580659E-12</v>
      </c>
      <c r="AN146">
        <f t="shared" si="67"/>
        <v>9.1104060973715975E-4</v>
      </c>
    </row>
    <row r="147" spans="2:40" x14ac:dyDescent="0.3">
      <c r="B147" s="10" t="s">
        <v>233</v>
      </c>
      <c r="C147" s="19" t="s">
        <v>43</v>
      </c>
      <c r="D147" s="11">
        <v>1.2954798999999999</v>
      </c>
      <c r="E147">
        <f>C69*E98</f>
        <v>4.2654971187399993E-6</v>
      </c>
      <c r="F147">
        <f t="shared" ref="F147:AN147" si="68">D69*F98</f>
        <v>4.2654971187399993E-6</v>
      </c>
      <c r="G147">
        <f t="shared" si="68"/>
        <v>1.2284258603760002E-12</v>
      </c>
      <c r="H147">
        <f t="shared" si="68"/>
        <v>5.7077030722139991E-13</v>
      </c>
      <c r="I147">
        <f t="shared" si="68"/>
        <v>3.3396953630040001E-14</v>
      </c>
      <c r="J147">
        <f t="shared" si="68"/>
        <v>5.1279758169639997E-9</v>
      </c>
      <c r="K147">
        <f t="shared" si="68"/>
        <v>1.1964275068459999E-10</v>
      </c>
      <c r="L147">
        <f t="shared" si="68"/>
        <v>6.0311325840480002E-10</v>
      </c>
      <c r="M147">
        <f t="shared" si="68"/>
        <v>7.9221186844799985E-9</v>
      </c>
      <c r="N147">
        <f t="shared" si="68"/>
        <v>5.0528898019599998E-9</v>
      </c>
      <c r="O147">
        <f t="shared" si="68"/>
        <v>4.1365709590919994E-10</v>
      </c>
      <c r="P147">
        <f t="shared" si="68"/>
        <v>1.2272858380639999E-4</v>
      </c>
      <c r="Q147">
        <f t="shared" si="68"/>
        <v>1.4477894718429998E-8</v>
      </c>
      <c r="R147">
        <f t="shared" si="68"/>
        <v>0</v>
      </c>
      <c r="S147">
        <f t="shared" si="68"/>
        <v>0</v>
      </c>
      <c r="T147">
        <f t="shared" si="68"/>
        <v>0</v>
      </c>
      <c r="U147">
        <f t="shared" si="68"/>
        <v>0</v>
      </c>
      <c r="V147">
        <f t="shared" si="68"/>
        <v>0</v>
      </c>
      <c r="W147">
        <f t="shared" si="68"/>
        <v>0</v>
      </c>
      <c r="X147">
        <f t="shared" si="68"/>
        <v>0</v>
      </c>
      <c r="Y147">
        <f t="shared" si="68"/>
        <v>0</v>
      </c>
      <c r="Z147">
        <f t="shared" si="68"/>
        <v>9.8948754761999992E-6</v>
      </c>
      <c r="AA147">
        <f t="shared" si="68"/>
        <v>5.8523304482499993E-5</v>
      </c>
      <c r="AB147">
        <f t="shared" si="68"/>
        <v>4.1682065782499998E-7</v>
      </c>
      <c r="AC147">
        <f t="shared" si="68"/>
        <v>0</v>
      </c>
      <c r="AD147">
        <f t="shared" si="68"/>
        <v>5.3353044201599998E-17</v>
      </c>
      <c r="AE147">
        <f t="shared" si="68"/>
        <v>6.4618537411999997E-17</v>
      </c>
      <c r="AF147">
        <f t="shared" si="68"/>
        <v>9.2341807271999997E-16</v>
      </c>
      <c r="AG147">
        <f t="shared" si="68"/>
        <v>1.119722141967E-14</v>
      </c>
      <c r="AH147">
        <f t="shared" si="68"/>
        <v>3.3230614010879993E-17</v>
      </c>
      <c r="AI147">
        <f t="shared" si="68"/>
        <v>2.3577734179999997E-13</v>
      </c>
      <c r="AJ147">
        <f t="shared" si="68"/>
        <v>5.007807101439999E-8</v>
      </c>
      <c r="AK147">
        <f t="shared" si="68"/>
        <v>1.3095747213120001E-4</v>
      </c>
      <c r="AL147">
        <f t="shared" si="68"/>
        <v>2.3582916099599998E-16</v>
      </c>
      <c r="AM147">
        <f t="shared" si="68"/>
        <v>2.0101832060309993E-14</v>
      </c>
      <c r="AN147">
        <f t="shared" si="68"/>
        <v>4.6792733987999994E-6</v>
      </c>
    </row>
    <row r="148" spans="2:40" x14ac:dyDescent="0.3">
      <c r="B148" s="10" t="s">
        <v>78</v>
      </c>
      <c r="C148" s="19" t="s">
        <v>43</v>
      </c>
      <c r="D148" s="11">
        <v>1.6319999999999998E-2</v>
      </c>
      <c r="E148">
        <f>C69*E99</f>
        <v>5.3735231999999992E-8</v>
      </c>
      <c r="F148">
        <f t="shared" ref="F148:AN148" si="69">D69*F99</f>
        <v>5.3735231999999992E-8</v>
      </c>
      <c r="G148">
        <f t="shared" si="69"/>
        <v>1.5475276800000002E-14</v>
      </c>
      <c r="H148">
        <f t="shared" si="69"/>
        <v>7.1903635199999981E-15</v>
      </c>
      <c r="I148">
        <f t="shared" si="69"/>
        <v>4.2072307199999994E-16</v>
      </c>
      <c r="J148">
        <f t="shared" si="69"/>
        <v>6.4600435199999995E-11</v>
      </c>
      <c r="K148">
        <f t="shared" si="69"/>
        <v>1.50721728E-12</v>
      </c>
      <c r="L148">
        <f t="shared" si="69"/>
        <v>7.5978086399999986E-12</v>
      </c>
      <c r="M148">
        <f t="shared" si="69"/>
        <v>9.9800063999999966E-11</v>
      </c>
      <c r="N148">
        <f t="shared" si="69"/>
        <v>6.3654527999999985E-11</v>
      </c>
      <c r="O148">
        <f t="shared" si="69"/>
        <v>5.2111065599999993E-12</v>
      </c>
      <c r="P148">
        <f t="shared" si="69"/>
        <v>1.5460915199999996E-6</v>
      </c>
      <c r="Q148">
        <f t="shared" si="69"/>
        <v>1.8238742399999996E-10</v>
      </c>
      <c r="R148">
        <f t="shared" si="69"/>
        <v>0</v>
      </c>
      <c r="S148">
        <f t="shared" si="69"/>
        <v>0</v>
      </c>
      <c r="T148">
        <f t="shared" si="69"/>
        <v>0</v>
      </c>
      <c r="U148">
        <f t="shared" si="69"/>
        <v>0</v>
      </c>
      <c r="V148">
        <f t="shared" si="69"/>
        <v>0</v>
      </c>
      <c r="W148">
        <f t="shared" si="69"/>
        <v>0</v>
      </c>
      <c r="X148">
        <f t="shared" si="69"/>
        <v>0</v>
      </c>
      <c r="Y148">
        <f t="shared" si="69"/>
        <v>0</v>
      </c>
      <c r="Z148">
        <f t="shared" si="69"/>
        <v>1.2465215999999997E-7</v>
      </c>
      <c r="AA148">
        <f t="shared" si="69"/>
        <v>7.3725599999999976E-7</v>
      </c>
      <c r="AB148">
        <f t="shared" si="69"/>
        <v>5.2509599999999998E-9</v>
      </c>
      <c r="AC148">
        <f t="shared" si="69"/>
        <v>0</v>
      </c>
      <c r="AD148">
        <f t="shared" si="69"/>
        <v>6.7212287999999992E-19</v>
      </c>
      <c r="AE148">
        <f t="shared" si="69"/>
        <v>8.1404159999999995E-19</v>
      </c>
      <c r="AF148">
        <f t="shared" si="69"/>
        <v>1.1632895999999998E-17</v>
      </c>
      <c r="AG148">
        <f t="shared" si="69"/>
        <v>1.4105865599999998E-16</v>
      </c>
      <c r="AH148">
        <f t="shared" si="69"/>
        <v>4.1862758399999992E-19</v>
      </c>
      <c r="AI148">
        <f t="shared" si="69"/>
        <v>2.9702399999999991E-15</v>
      </c>
      <c r="AJ148">
        <f t="shared" si="69"/>
        <v>6.3086591999999993E-10</v>
      </c>
      <c r="AK148">
        <f t="shared" si="69"/>
        <v>1.6497561600000001E-6</v>
      </c>
      <c r="AL148">
        <f t="shared" si="69"/>
        <v>2.9708927999999996E-18</v>
      </c>
      <c r="AM148">
        <f t="shared" si="69"/>
        <v>2.5323580799999993E-16</v>
      </c>
      <c r="AN148">
        <f t="shared" si="69"/>
        <v>5.8947839999999982E-8</v>
      </c>
    </row>
    <row r="149" spans="2:40" x14ac:dyDescent="0.3">
      <c r="B149" s="10" t="s">
        <v>80</v>
      </c>
      <c r="C149" s="19" t="s">
        <v>43</v>
      </c>
      <c r="D149" s="11">
        <v>1.0880000000000001E-2</v>
      </c>
      <c r="E149">
        <f>C69*E100</f>
        <v>3.5823488000000006E-8</v>
      </c>
      <c r="F149">
        <f t="shared" ref="F149:AN149" si="70">D69*F100</f>
        <v>3.5823488000000006E-8</v>
      </c>
      <c r="G149">
        <f t="shared" si="70"/>
        <v>1.0316851200000001E-14</v>
      </c>
      <c r="H149">
        <f t="shared" si="70"/>
        <v>4.7935756800000001E-15</v>
      </c>
      <c r="I149">
        <f t="shared" si="70"/>
        <v>2.8048204800000001E-16</v>
      </c>
      <c r="J149">
        <f t="shared" si="70"/>
        <v>4.3066956800000007E-11</v>
      </c>
      <c r="K149">
        <f t="shared" si="70"/>
        <v>1.0048115200000001E-12</v>
      </c>
      <c r="L149">
        <f t="shared" si="70"/>
        <v>5.0652057599999996E-12</v>
      </c>
      <c r="M149">
        <f t="shared" si="70"/>
        <v>6.6533375999999999E-11</v>
      </c>
      <c r="N149">
        <f t="shared" si="70"/>
        <v>4.2436352000000005E-11</v>
      </c>
      <c r="O149">
        <f t="shared" si="70"/>
        <v>3.4740710400000001E-12</v>
      </c>
      <c r="P149">
        <f t="shared" si="70"/>
        <v>1.03072768E-6</v>
      </c>
      <c r="Q149">
        <f t="shared" si="70"/>
        <v>1.2159161599999999E-10</v>
      </c>
      <c r="R149">
        <f t="shared" si="70"/>
        <v>0</v>
      </c>
      <c r="S149">
        <f t="shared" si="70"/>
        <v>0</v>
      </c>
      <c r="T149">
        <f t="shared" si="70"/>
        <v>0</v>
      </c>
      <c r="U149">
        <f t="shared" si="70"/>
        <v>0</v>
      </c>
      <c r="V149">
        <f t="shared" si="70"/>
        <v>0</v>
      </c>
      <c r="W149">
        <f t="shared" si="70"/>
        <v>0</v>
      </c>
      <c r="X149">
        <f t="shared" si="70"/>
        <v>0</v>
      </c>
      <c r="Y149">
        <f t="shared" si="70"/>
        <v>0</v>
      </c>
      <c r="Z149">
        <f t="shared" si="70"/>
        <v>8.3101440000000005E-8</v>
      </c>
      <c r="AA149">
        <f t="shared" si="70"/>
        <v>4.9150399999999998E-7</v>
      </c>
      <c r="AB149">
        <f t="shared" si="70"/>
        <v>3.50064E-9</v>
      </c>
      <c r="AC149">
        <f t="shared" si="70"/>
        <v>0</v>
      </c>
      <c r="AD149">
        <f t="shared" si="70"/>
        <v>4.4808192000000011E-19</v>
      </c>
      <c r="AE149">
        <f t="shared" si="70"/>
        <v>5.4269440000000007E-19</v>
      </c>
      <c r="AF149">
        <f t="shared" si="70"/>
        <v>7.7552640000000013E-18</v>
      </c>
      <c r="AG149">
        <f t="shared" si="70"/>
        <v>9.4039104000000002E-17</v>
      </c>
      <c r="AH149">
        <f t="shared" si="70"/>
        <v>2.7908505600000001E-19</v>
      </c>
      <c r="AI149">
        <f t="shared" si="70"/>
        <v>1.9801599999999998E-15</v>
      </c>
      <c r="AJ149">
        <f t="shared" si="70"/>
        <v>4.2057728000000004E-10</v>
      </c>
      <c r="AK149">
        <f t="shared" si="70"/>
        <v>1.0998374400000001E-6</v>
      </c>
      <c r="AL149">
        <f t="shared" si="70"/>
        <v>1.9805952000000003E-18</v>
      </c>
      <c r="AM149">
        <f t="shared" si="70"/>
        <v>1.6882387199999998E-16</v>
      </c>
      <c r="AN149">
        <f t="shared" si="70"/>
        <v>3.9298559999999999E-8</v>
      </c>
    </row>
    <row r="150" spans="2:40" x14ac:dyDescent="0.3">
      <c r="B150" s="10" t="s">
        <v>232</v>
      </c>
      <c r="C150" s="19" t="s">
        <v>43</v>
      </c>
      <c r="D150" s="11">
        <v>2.8699862399999998</v>
      </c>
      <c r="E150">
        <f>C69*E101</f>
        <v>9.4497166938240002E-6</v>
      </c>
      <c r="F150">
        <f t="shared" ref="F150:AN150" si="71">D69*F101</f>
        <v>9.4497166938240002E-6</v>
      </c>
      <c r="G150">
        <f t="shared" si="71"/>
        <v>2.7214357522176003E-12</v>
      </c>
      <c r="H150">
        <f t="shared" si="71"/>
        <v>1.2644757575366399E-12</v>
      </c>
      <c r="I150">
        <f t="shared" si="71"/>
        <v>7.3987097272703997E-14</v>
      </c>
      <c r="J150">
        <f t="shared" si="71"/>
        <v>1.13604387329664E-8</v>
      </c>
      <c r="K150">
        <f t="shared" si="71"/>
        <v>2.6505470920895997E-10</v>
      </c>
      <c r="L150">
        <f t="shared" si="71"/>
        <v>1.3361278340044798E-9</v>
      </c>
      <c r="M150">
        <f t="shared" si="71"/>
        <v>1.7550539854847996E-8</v>
      </c>
      <c r="N150">
        <f t="shared" si="71"/>
        <v>1.1194094330496E-8</v>
      </c>
      <c r="O150">
        <f t="shared" si="71"/>
        <v>9.1640956632191999E-10</v>
      </c>
      <c r="P150">
        <f t="shared" si="71"/>
        <v>2.7189101643263999E-4</v>
      </c>
      <c r="Q150">
        <f t="shared" si="71"/>
        <v>3.2074105222367996E-8</v>
      </c>
      <c r="R150">
        <f t="shared" si="71"/>
        <v>0</v>
      </c>
      <c r="S150">
        <f t="shared" si="71"/>
        <v>0</v>
      </c>
      <c r="T150">
        <f t="shared" si="71"/>
        <v>0</v>
      </c>
      <c r="U150">
        <f t="shared" si="71"/>
        <v>0</v>
      </c>
      <c r="V150">
        <f t="shared" si="71"/>
        <v>0</v>
      </c>
      <c r="W150">
        <f t="shared" si="71"/>
        <v>0</v>
      </c>
      <c r="X150">
        <f t="shared" si="71"/>
        <v>0</v>
      </c>
      <c r="Y150">
        <f t="shared" si="71"/>
        <v>0</v>
      </c>
      <c r="Z150">
        <f t="shared" si="71"/>
        <v>2.1920954901119999E-5</v>
      </c>
      <c r="AA150">
        <f t="shared" si="71"/>
        <v>1.2965162839199997E-4</v>
      </c>
      <c r="AB150">
        <f t="shared" si="71"/>
        <v>9.2341807271999996E-7</v>
      </c>
      <c r="AC150">
        <f t="shared" si="71"/>
        <v>0</v>
      </c>
      <c r="AD150">
        <f t="shared" si="71"/>
        <v>1.1819751330816E-16</v>
      </c>
      <c r="AE150">
        <f t="shared" si="71"/>
        <v>1.4315491365119998E-16</v>
      </c>
      <c r="AF150">
        <f t="shared" si="71"/>
        <v>2.0457261918719998E-15</v>
      </c>
      <c r="AG150">
        <f t="shared" si="71"/>
        <v>2.4806152068191998E-14</v>
      </c>
      <c r="AH150">
        <f t="shared" si="71"/>
        <v>7.3618591039487989E-17</v>
      </c>
      <c r="AI150">
        <f t="shared" si="71"/>
        <v>5.2233749567999992E-13</v>
      </c>
      <c r="AJ150">
        <f t="shared" si="71"/>
        <v>1.1094218809344E-7</v>
      </c>
      <c r="AK150">
        <f t="shared" si="71"/>
        <v>2.9012116902911997E-4</v>
      </c>
      <c r="AL150">
        <f t="shared" si="71"/>
        <v>5.2245229512960001E-16</v>
      </c>
      <c r="AM150">
        <f t="shared" si="71"/>
        <v>4.4533289487455993E-14</v>
      </c>
      <c r="AN150">
        <f t="shared" si="71"/>
        <v>1.0366390298879997E-5</v>
      </c>
    </row>
    <row r="151" spans="2:40" x14ac:dyDescent="0.3">
      <c r="B151" s="10" t="s">
        <v>234</v>
      </c>
      <c r="C151" s="19" t="s">
        <v>43</v>
      </c>
      <c r="D151" s="11">
        <v>13.207263999999999</v>
      </c>
      <c r="E151">
        <f>C69*E102</f>
        <v>4.3486237446400002E-5</v>
      </c>
      <c r="F151">
        <f t="shared" ref="F151:AN151" si="72">D69*F102</f>
        <v>4.3486237446400002E-5</v>
      </c>
      <c r="G151">
        <f t="shared" si="72"/>
        <v>1.252365601536E-11</v>
      </c>
      <c r="H151">
        <f t="shared" si="72"/>
        <v>5.818935616703999E-12</v>
      </c>
      <c r="I151">
        <f t="shared" si="72"/>
        <v>3.4047798301439995E-13</v>
      </c>
      <c r="J151">
        <f t="shared" si="72"/>
        <v>5.2279105527039998E-8</v>
      </c>
      <c r="K151">
        <f t="shared" si="72"/>
        <v>1.2197436594560001E-9</v>
      </c>
      <c r="L151">
        <f t="shared" si="72"/>
        <v>6.148668169727999E-9</v>
      </c>
      <c r="M151">
        <f t="shared" si="72"/>
        <v>8.076506081279998E-8</v>
      </c>
      <c r="N151">
        <f t="shared" si="72"/>
        <v>5.1513612505599997E-8</v>
      </c>
      <c r="O151">
        <f t="shared" si="72"/>
        <v>4.2171850533119998E-9</v>
      </c>
      <c r="P151">
        <f t="shared" si="72"/>
        <v>1.2512033623039997E-3</v>
      </c>
      <c r="Q151">
        <f t="shared" si="72"/>
        <v>1.4760042028479999E-7</v>
      </c>
      <c r="R151">
        <f t="shared" si="72"/>
        <v>0</v>
      </c>
      <c r="S151">
        <f t="shared" si="72"/>
        <v>0</v>
      </c>
      <c r="T151">
        <f t="shared" si="72"/>
        <v>0</v>
      </c>
      <c r="U151">
        <f t="shared" si="72"/>
        <v>0</v>
      </c>
      <c r="V151">
        <f t="shared" si="72"/>
        <v>0</v>
      </c>
      <c r="W151">
        <f t="shared" si="72"/>
        <v>0</v>
      </c>
      <c r="X151">
        <f t="shared" si="72"/>
        <v>0</v>
      </c>
      <c r="Y151">
        <f t="shared" si="72"/>
        <v>0</v>
      </c>
      <c r="Z151">
        <f t="shared" si="72"/>
        <v>1.0087708243199998E-4</v>
      </c>
      <c r="AA151">
        <f t="shared" si="72"/>
        <v>5.9663815119999982E-4</v>
      </c>
      <c r="AB151">
        <f t="shared" si="72"/>
        <v>4.2494371919999997E-6</v>
      </c>
      <c r="AC151">
        <f t="shared" si="72"/>
        <v>0</v>
      </c>
      <c r="AD151">
        <f t="shared" si="72"/>
        <v>5.4392796057600002E-16</v>
      </c>
      <c r="AE151">
        <f t="shared" si="72"/>
        <v>6.5877832831999994E-16</v>
      </c>
      <c r="AF151">
        <f t="shared" si="72"/>
        <v>9.414137779199998E-15</v>
      </c>
      <c r="AG151">
        <f t="shared" si="72"/>
        <v>1.1415434493119999E-13</v>
      </c>
      <c r="AH151">
        <f t="shared" si="72"/>
        <v>3.3878217031679994E-16</v>
      </c>
      <c r="AI151">
        <f t="shared" si="72"/>
        <v>2.4037220479999998E-12</v>
      </c>
      <c r="AJ151">
        <f t="shared" si="72"/>
        <v>5.1053999718399997E-7</v>
      </c>
      <c r="AK151">
        <f t="shared" si="72"/>
        <v>1.3350959032319999E-3</v>
      </c>
      <c r="AL151">
        <f t="shared" si="72"/>
        <v>2.4042503385599998E-15</v>
      </c>
      <c r="AM151">
        <f t="shared" si="72"/>
        <v>2.0493579476159994E-13</v>
      </c>
      <c r="AN151">
        <f t="shared" si="72"/>
        <v>4.7704637567999991E-5</v>
      </c>
    </row>
    <row r="152" spans="2:40" x14ac:dyDescent="0.3">
      <c r="B152" s="10" t="s">
        <v>35</v>
      </c>
      <c r="C152" s="19" t="s">
        <v>43</v>
      </c>
      <c r="D152" s="11">
        <v>0.16037391999999998</v>
      </c>
      <c r="E152">
        <f>C69*E103</f>
        <v>5.2804716899199995E-7</v>
      </c>
      <c r="F152">
        <f t="shared" ref="F152:AN152" si="73">D69*F103</f>
        <v>5.2804716899199995E-7</v>
      </c>
      <c r="G152">
        <f t="shared" si="73"/>
        <v>1.5207296590079998E-13</v>
      </c>
      <c r="H152">
        <f t="shared" si="73"/>
        <v>7.0658503917119979E-14</v>
      </c>
      <c r="I152">
        <f t="shared" si="73"/>
        <v>4.1343755080319995E-15</v>
      </c>
      <c r="J152">
        <f t="shared" si="73"/>
        <v>6.3481770997119997E-10</v>
      </c>
      <c r="K152">
        <f t="shared" si="73"/>
        <v>1.4811173007679997E-11</v>
      </c>
      <c r="L152">
        <f t="shared" si="73"/>
        <v>7.4662399203839985E-11</v>
      </c>
      <c r="M152">
        <f t="shared" si="73"/>
        <v>9.807185955839998E-10</v>
      </c>
      <c r="N152">
        <f t="shared" si="73"/>
        <v>6.2552243756799991E-10</v>
      </c>
      <c r="O152">
        <f t="shared" si="73"/>
        <v>5.1208675647359995E-11</v>
      </c>
      <c r="P152">
        <f t="shared" si="73"/>
        <v>1.5193183685119998E-5</v>
      </c>
      <c r="Q152">
        <f t="shared" si="73"/>
        <v>1.7922908177439997E-9</v>
      </c>
      <c r="R152">
        <f t="shared" si="73"/>
        <v>0</v>
      </c>
      <c r="S152">
        <f t="shared" si="73"/>
        <v>0</v>
      </c>
      <c r="T152">
        <f t="shared" si="73"/>
        <v>0</v>
      </c>
      <c r="U152">
        <f t="shared" si="73"/>
        <v>0</v>
      </c>
      <c r="V152">
        <f t="shared" si="73"/>
        <v>0</v>
      </c>
      <c r="W152">
        <f t="shared" si="73"/>
        <v>0</v>
      </c>
      <c r="X152">
        <f t="shared" si="73"/>
        <v>0</v>
      </c>
      <c r="Y152">
        <f t="shared" si="73"/>
        <v>0</v>
      </c>
      <c r="Z152">
        <f t="shared" si="73"/>
        <v>1.2249360009599999E-6</v>
      </c>
      <c r="AA152">
        <f t="shared" si="73"/>
        <v>7.2448918359999978E-6</v>
      </c>
      <c r="AB152">
        <f t="shared" si="73"/>
        <v>5.1600308759999992E-8</v>
      </c>
      <c r="AC152">
        <f t="shared" si="73"/>
        <v>0</v>
      </c>
      <c r="AD152">
        <f t="shared" si="73"/>
        <v>6.6048395212800002E-18</v>
      </c>
      <c r="AE152">
        <f t="shared" si="73"/>
        <v>7.9994511295999988E-18</v>
      </c>
      <c r="AF152">
        <f t="shared" si="73"/>
        <v>1.14314530176E-16</v>
      </c>
      <c r="AG152">
        <f t="shared" si="73"/>
        <v>1.3861599027359998E-15</v>
      </c>
      <c r="AH152">
        <f t="shared" si="73"/>
        <v>4.1137834967039989E-18</v>
      </c>
      <c r="AI152">
        <f t="shared" si="73"/>
        <v>2.9188053439999991E-14</v>
      </c>
      <c r="AJ152">
        <f t="shared" si="73"/>
        <v>6.1994142515199993E-9</v>
      </c>
      <c r="AK152">
        <f t="shared" si="73"/>
        <v>1.621187882496E-5</v>
      </c>
      <c r="AL152">
        <f t="shared" si="73"/>
        <v>2.91944683968E-17</v>
      </c>
      <c r="AM152">
        <f t="shared" si="73"/>
        <v>2.4885060792479992E-15</v>
      </c>
      <c r="AN152">
        <f t="shared" si="73"/>
        <v>5.7927059903999983E-7</v>
      </c>
    </row>
    <row r="153" spans="2:40" x14ac:dyDescent="0.3">
      <c r="B153" s="10" t="s">
        <v>266</v>
      </c>
      <c r="C153" s="19" t="s">
        <v>43</v>
      </c>
      <c r="D153" s="11">
        <v>0.22167999999999996</v>
      </c>
      <c r="E153">
        <f>C69*E104</f>
        <v>7.2990356799999981E-7</v>
      </c>
      <c r="F153">
        <f t="shared" ref="F153:AN153" si="74">D69*F104</f>
        <v>7.2990356799999981E-7</v>
      </c>
      <c r="G153">
        <f t="shared" si="74"/>
        <v>2.1020584319999999E-13</v>
      </c>
      <c r="H153">
        <f t="shared" si="74"/>
        <v>9.7669104479999986E-14</v>
      </c>
      <c r="I153">
        <f t="shared" si="74"/>
        <v>5.7148217279999991E-15</v>
      </c>
      <c r="J153">
        <f t="shared" si="74"/>
        <v>8.7748924479999991E-10</v>
      </c>
      <c r="K153">
        <f t="shared" si="74"/>
        <v>2.0473034719999998E-11</v>
      </c>
      <c r="L153">
        <f t="shared" si="74"/>
        <v>1.0320356735999998E-10</v>
      </c>
      <c r="M153">
        <f t="shared" si="74"/>
        <v>1.3556175359999995E-9</v>
      </c>
      <c r="N153">
        <f t="shared" si="74"/>
        <v>8.6464067199999979E-10</v>
      </c>
      <c r="O153">
        <f t="shared" si="74"/>
        <v>7.0784197439999986E-11</v>
      </c>
      <c r="P153">
        <f t="shared" si="74"/>
        <v>2.1001076479999994E-5</v>
      </c>
      <c r="Q153">
        <f t="shared" si="74"/>
        <v>2.4774291759999997E-9</v>
      </c>
      <c r="R153">
        <f t="shared" si="74"/>
        <v>0</v>
      </c>
      <c r="S153">
        <f t="shared" si="74"/>
        <v>0</v>
      </c>
      <c r="T153">
        <f t="shared" si="74"/>
        <v>0</v>
      </c>
      <c r="U153">
        <f t="shared" si="74"/>
        <v>0</v>
      </c>
      <c r="V153">
        <f t="shared" si="74"/>
        <v>0</v>
      </c>
      <c r="W153">
        <f t="shared" si="74"/>
        <v>0</v>
      </c>
      <c r="X153">
        <f t="shared" si="74"/>
        <v>0</v>
      </c>
      <c r="Y153">
        <f t="shared" si="74"/>
        <v>0</v>
      </c>
      <c r="Z153">
        <f t="shared" si="74"/>
        <v>1.6931918399999996E-6</v>
      </c>
      <c r="AA153">
        <f t="shared" si="74"/>
        <v>1.0014393999999997E-5</v>
      </c>
      <c r="AB153">
        <f t="shared" si="74"/>
        <v>7.1325539999999985E-8</v>
      </c>
      <c r="AC153">
        <f t="shared" si="74"/>
        <v>0</v>
      </c>
      <c r="AD153">
        <f t="shared" si="74"/>
        <v>9.12966912E-18</v>
      </c>
      <c r="AE153">
        <f t="shared" si="74"/>
        <v>1.1057398399999997E-17</v>
      </c>
      <c r="AF153">
        <f t="shared" si="74"/>
        <v>1.5801350399999997E-16</v>
      </c>
      <c r="AG153">
        <f t="shared" si="74"/>
        <v>1.9160467439999995E-15</v>
      </c>
      <c r="AH153">
        <f t="shared" si="74"/>
        <v>5.6863580159999986E-18</v>
      </c>
      <c r="AI153">
        <f t="shared" si="74"/>
        <v>4.0345759999999993E-14</v>
      </c>
      <c r="AJ153">
        <f t="shared" si="74"/>
        <v>8.5692620799999983E-9</v>
      </c>
      <c r="AK153">
        <f t="shared" si="74"/>
        <v>2.2409187839999999E-5</v>
      </c>
      <c r="AL153">
        <f t="shared" si="74"/>
        <v>4.0354627199999992E-17</v>
      </c>
      <c r="AM153">
        <f t="shared" si="74"/>
        <v>3.4397863919999987E-15</v>
      </c>
      <c r="AN153">
        <f t="shared" si="74"/>
        <v>8.0070815999999986E-7</v>
      </c>
    </row>
    <row r="154" spans="2:40" x14ac:dyDescent="0.3">
      <c r="B154" s="10" t="s">
        <v>283</v>
      </c>
      <c r="C154" s="19" t="s">
        <v>43</v>
      </c>
      <c r="D154" s="11">
        <v>4.1036856000000004</v>
      </c>
      <c r="E154">
        <f>C69*E105</f>
        <v>1.351179520656E-5</v>
      </c>
      <c r="F154">
        <f t="shared" ref="F154:AN154" si="75">D69*F105</f>
        <v>1.351179520656E-5</v>
      </c>
      <c r="G154">
        <f t="shared" si="75"/>
        <v>3.8912788333440007E-12</v>
      </c>
      <c r="H154">
        <f t="shared" si="75"/>
        <v>1.8080264237616002E-12</v>
      </c>
      <c r="I154">
        <f t="shared" si="75"/>
        <v>1.0579137329376001E-13</v>
      </c>
      <c r="J154">
        <f t="shared" si="75"/>
        <v>1.6243864931616002E-8</v>
      </c>
      <c r="K154">
        <f t="shared" si="75"/>
        <v>3.7899177990240005E-10</v>
      </c>
      <c r="L154">
        <f t="shared" si="75"/>
        <v>1.9104790384512003E-9</v>
      </c>
      <c r="M154">
        <f t="shared" si="75"/>
        <v>2.5094858181120001E-8</v>
      </c>
      <c r="N154">
        <f t="shared" si="75"/>
        <v>1.6006015314240001E-8</v>
      </c>
      <c r="O154">
        <f t="shared" si="75"/>
        <v>1.3103396415648002E-9</v>
      </c>
      <c r="P154">
        <f t="shared" si="75"/>
        <v>3.8876675900160004E-4</v>
      </c>
      <c r="Q154">
        <f t="shared" si="75"/>
        <v>4.5861559159920005E-8</v>
      </c>
      <c r="R154">
        <f t="shared" si="75"/>
        <v>0</v>
      </c>
      <c r="S154">
        <f t="shared" si="75"/>
        <v>0</v>
      </c>
      <c r="T154">
        <f t="shared" si="75"/>
        <v>0</v>
      </c>
      <c r="U154">
        <f t="shared" si="75"/>
        <v>0</v>
      </c>
      <c r="V154">
        <f t="shared" si="75"/>
        <v>0</v>
      </c>
      <c r="W154">
        <f t="shared" si="75"/>
        <v>0</v>
      </c>
      <c r="X154">
        <f t="shared" si="75"/>
        <v>0</v>
      </c>
      <c r="Y154">
        <f t="shared" si="75"/>
        <v>0</v>
      </c>
      <c r="Z154">
        <f t="shared" si="75"/>
        <v>3.1343950612799999E-5</v>
      </c>
      <c r="AA154">
        <f t="shared" si="75"/>
        <v>1.8538399698E-4</v>
      </c>
      <c r="AB154">
        <f t="shared" si="75"/>
        <v>1.3203608418000002E-6</v>
      </c>
      <c r="AC154">
        <f t="shared" si="75"/>
        <v>0</v>
      </c>
      <c r="AD154">
        <f t="shared" si="75"/>
        <v>1.6900618775040001E-16</v>
      </c>
      <c r="AE154">
        <f t="shared" si="75"/>
        <v>2.0469183772800005E-16</v>
      </c>
      <c r="AF154">
        <f t="shared" si="75"/>
        <v>2.9251070956800005E-15</v>
      </c>
      <c r="AG154">
        <f t="shared" si="75"/>
        <v>3.546938574648E-14</v>
      </c>
      <c r="AH154">
        <f t="shared" si="75"/>
        <v>1.0526446006272E-16</v>
      </c>
      <c r="AI154">
        <f t="shared" si="75"/>
        <v>7.4687077920000004E-13</v>
      </c>
      <c r="AJ154">
        <f t="shared" si="75"/>
        <v>1.5863207055360001E-7</v>
      </c>
      <c r="AK154">
        <f t="shared" si="75"/>
        <v>4.1483336993280008E-4</v>
      </c>
      <c r="AL154">
        <f t="shared" si="75"/>
        <v>7.4703492662400007E-16</v>
      </c>
      <c r="AM154">
        <f t="shared" si="75"/>
        <v>6.3676479086639996E-14</v>
      </c>
      <c r="AN154">
        <f t="shared" si="75"/>
        <v>1.4822512387200001E-5</v>
      </c>
    </row>
    <row r="155" spans="2:40" x14ac:dyDescent="0.3">
      <c r="B155" s="10" t="s">
        <v>213</v>
      </c>
      <c r="C155" s="19" t="s">
        <v>43</v>
      </c>
      <c r="D155" s="11">
        <v>0.1593704135</v>
      </c>
      <c r="E155">
        <f>C69*E106</f>
        <v>5.2474302349009997E-7</v>
      </c>
      <c r="F155">
        <f t="shared" ref="F155:AN155" si="76">D69*F106</f>
        <v>5.2474302349009997E-7</v>
      </c>
      <c r="G155">
        <f t="shared" si="76"/>
        <v>1.5112140089724001E-13</v>
      </c>
      <c r="H155">
        <f t="shared" si="76"/>
        <v>7.0216373002311002E-14</v>
      </c>
      <c r="I155">
        <f t="shared" si="76"/>
        <v>4.1085055118646E-15</v>
      </c>
      <c r="J155">
        <f t="shared" si="76"/>
        <v>6.3084546998186007E-10</v>
      </c>
      <c r="K155">
        <f t="shared" si="76"/>
        <v>1.4718495168379001E-11</v>
      </c>
      <c r="L155">
        <f t="shared" si="76"/>
        <v>7.4195214745751999E-11</v>
      </c>
      <c r="M155">
        <f t="shared" si="76"/>
        <v>9.745819526351999E-10</v>
      </c>
      <c r="N155">
        <f t="shared" si="76"/>
        <v>6.2160836081539993E-10</v>
      </c>
      <c r="O155">
        <f t="shared" si="76"/>
        <v>5.0888247993858004E-11</v>
      </c>
      <c r="P155">
        <f t="shared" si="76"/>
        <v>1.5098115493336E-5</v>
      </c>
      <c r="Q155">
        <f t="shared" si="76"/>
        <v>1.7810759301519499E-9</v>
      </c>
      <c r="R155">
        <f t="shared" si="76"/>
        <v>0</v>
      </c>
      <c r="S155">
        <f t="shared" si="76"/>
        <v>0</v>
      </c>
      <c r="T155">
        <f t="shared" si="76"/>
        <v>0</v>
      </c>
      <c r="U155">
        <f t="shared" si="76"/>
        <v>0</v>
      </c>
      <c r="V155">
        <f t="shared" si="76"/>
        <v>0</v>
      </c>
      <c r="W155">
        <f t="shared" si="76"/>
        <v>0</v>
      </c>
      <c r="X155">
        <f t="shared" si="76"/>
        <v>0</v>
      </c>
      <c r="Y155">
        <f t="shared" si="76"/>
        <v>0</v>
      </c>
      <c r="Z155">
        <f t="shared" si="76"/>
        <v>1.217271218313E-6</v>
      </c>
      <c r="AA155">
        <f t="shared" si="76"/>
        <v>7.1995584298624993E-6</v>
      </c>
      <c r="AB155">
        <f t="shared" si="76"/>
        <v>5.1277430543625006E-8</v>
      </c>
      <c r="AC155">
        <f t="shared" si="76"/>
        <v>0</v>
      </c>
      <c r="AD155">
        <f t="shared" si="76"/>
        <v>6.5635111095840008E-18</v>
      </c>
      <c r="AE155">
        <f t="shared" si="76"/>
        <v>7.9493962253800003E-18</v>
      </c>
      <c r="AF155">
        <f t="shared" si="76"/>
        <v>1.1359923074280001E-16</v>
      </c>
      <c r="AG155">
        <f t="shared" si="76"/>
        <v>1.3774862950045501E-15</v>
      </c>
      <c r="AH155">
        <f t="shared" si="76"/>
        <v>4.0880423507711997E-18</v>
      </c>
      <c r="AI155">
        <f t="shared" si="76"/>
        <v>2.9005415257000003E-14</v>
      </c>
      <c r="AJ155">
        <f t="shared" si="76"/>
        <v>6.160622704256E-9</v>
      </c>
      <c r="AK155">
        <f t="shared" si="76"/>
        <v>1.6110436359888002E-5</v>
      </c>
      <c r="AL155">
        <f t="shared" si="76"/>
        <v>2.9011790073539999E-17</v>
      </c>
      <c r="AM155">
        <f t="shared" si="76"/>
        <v>2.4729347692381498E-15</v>
      </c>
      <c r="AN155">
        <f t="shared" si="76"/>
        <v>5.7564593356199992E-7</v>
      </c>
    </row>
    <row r="156" spans="2:40" x14ac:dyDescent="0.3">
      <c r="B156" s="10" t="s">
        <v>231</v>
      </c>
      <c r="C156" s="19" t="s">
        <v>43</v>
      </c>
      <c r="D156" s="11">
        <v>23.056656</v>
      </c>
      <c r="E156">
        <f>C69*E107</f>
        <v>7.591634554560001E-5</v>
      </c>
      <c r="F156">
        <f t="shared" ref="F156:AN156" si="77">D69*F107</f>
        <v>7.591634554560001E-5</v>
      </c>
      <c r="G156">
        <f t="shared" si="77"/>
        <v>2.1863243485440003E-11</v>
      </c>
      <c r="H156">
        <f t="shared" si="77"/>
        <v>1.0158439840416001E-11</v>
      </c>
      <c r="I156">
        <f t="shared" si="77"/>
        <v>5.9439136901760003E-13</v>
      </c>
      <c r="J156">
        <f t="shared" si="77"/>
        <v>9.1266544844160003E-8</v>
      </c>
      <c r="K156">
        <f t="shared" si="77"/>
        <v>2.1293744082239999E-9</v>
      </c>
      <c r="L156">
        <f t="shared" si="77"/>
        <v>1.0734072314111999E-8</v>
      </c>
      <c r="M156">
        <f t="shared" si="77"/>
        <v>1.4099606277119998E-7</v>
      </c>
      <c r="N156">
        <f t="shared" si="77"/>
        <v>8.9930181062399997E-8</v>
      </c>
      <c r="O156">
        <f t="shared" si="77"/>
        <v>7.3621747140479995E-9</v>
      </c>
      <c r="P156">
        <f t="shared" si="77"/>
        <v>2.1842953628160001E-3</v>
      </c>
      <c r="Q156">
        <f t="shared" si="77"/>
        <v>2.5767427045919999E-7</v>
      </c>
      <c r="R156">
        <f t="shared" si="77"/>
        <v>0</v>
      </c>
      <c r="S156">
        <f t="shared" si="77"/>
        <v>0</v>
      </c>
      <c r="T156">
        <f t="shared" si="77"/>
        <v>0</v>
      </c>
      <c r="U156">
        <f t="shared" si="77"/>
        <v>0</v>
      </c>
      <c r="V156">
        <f t="shared" si="77"/>
        <v>0</v>
      </c>
      <c r="W156">
        <f t="shared" si="77"/>
        <v>0</v>
      </c>
      <c r="X156">
        <f t="shared" si="77"/>
        <v>0</v>
      </c>
      <c r="Y156">
        <f t="shared" si="77"/>
        <v>0</v>
      </c>
      <c r="Z156">
        <f t="shared" si="77"/>
        <v>1.76106738528E-4</v>
      </c>
      <c r="AA156">
        <f t="shared" si="77"/>
        <v>1.0415844348E-3</v>
      </c>
      <c r="AB156">
        <f t="shared" si="77"/>
        <v>7.4184790680000009E-6</v>
      </c>
      <c r="AC156">
        <f t="shared" si="77"/>
        <v>0</v>
      </c>
      <c r="AD156">
        <f t="shared" si="77"/>
        <v>9.49565320704E-16</v>
      </c>
      <c r="AE156">
        <f t="shared" si="77"/>
        <v>1.1500660012799999E-15</v>
      </c>
      <c r="AF156">
        <f t="shared" si="77"/>
        <v>1.6434784396800001E-14</v>
      </c>
      <c r="AG156">
        <f t="shared" si="77"/>
        <v>1.9928559480480001E-13</v>
      </c>
      <c r="AH156">
        <f t="shared" si="77"/>
        <v>5.9143089438719999E-16</v>
      </c>
      <c r="AI156">
        <f t="shared" si="77"/>
        <v>4.1963113920000002E-12</v>
      </c>
      <c r="AJ156">
        <f t="shared" si="77"/>
        <v>8.9127809433600007E-7</v>
      </c>
      <c r="AK156">
        <f t="shared" si="77"/>
        <v>2.3307512417280003E-3</v>
      </c>
      <c r="AL156">
        <f t="shared" si="77"/>
        <v>4.1972336582399999E-15</v>
      </c>
      <c r="AM156">
        <f t="shared" si="77"/>
        <v>3.5776782548639993E-13</v>
      </c>
      <c r="AN156">
        <f t="shared" si="77"/>
        <v>8.3280641471999991E-5</v>
      </c>
    </row>
    <row r="157" spans="2:40" x14ac:dyDescent="0.3">
      <c r="B157" s="10" t="s">
        <v>268</v>
      </c>
      <c r="C157" s="19" t="s">
        <v>43</v>
      </c>
      <c r="D157" s="11">
        <v>1.4500000000000001E-2</v>
      </c>
      <c r="E157">
        <f>C69*E108</f>
        <v>4.7742700000000003E-8</v>
      </c>
      <c r="F157">
        <f t="shared" ref="F157:AN157" si="78">D69*F108</f>
        <v>4.7742700000000003E-8</v>
      </c>
      <c r="G157">
        <f t="shared" si="78"/>
        <v>1.3749480000000002E-14</v>
      </c>
      <c r="H157">
        <f t="shared" si="78"/>
        <v>6.3884970000000001E-15</v>
      </c>
      <c r="I157">
        <f t="shared" si="78"/>
        <v>3.7380420000000001E-16</v>
      </c>
      <c r="J157">
        <f t="shared" si="78"/>
        <v>5.7396220000000006E-11</v>
      </c>
      <c r="K157">
        <f t="shared" si="78"/>
        <v>1.3391330000000001E-12</v>
      </c>
      <c r="L157">
        <f t="shared" si="78"/>
        <v>6.7505040000000003E-12</v>
      </c>
      <c r="M157">
        <f t="shared" si="78"/>
        <v>8.8670399999999988E-11</v>
      </c>
      <c r="N157">
        <f t="shared" si="78"/>
        <v>5.6555800000000002E-11</v>
      </c>
      <c r="O157">
        <f t="shared" si="78"/>
        <v>4.629966E-12</v>
      </c>
      <c r="P157">
        <f t="shared" si="78"/>
        <v>1.3736719999999999E-6</v>
      </c>
      <c r="Q157">
        <f t="shared" si="78"/>
        <v>1.6204765E-10</v>
      </c>
      <c r="R157">
        <f t="shared" si="78"/>
        <v>0</v>
      </c>
      <c r="S157">
        <f t="shared" si="78"/>
        <v>0</v>
      </c>
      <c r="T157">
        <f t="shared" si="78"/>
        <v>0</v>
      </c>
      <c r="U157">
        <f t="shared" si="78"/>
        <v>0</v>
      </c>
      <c r="V157">
        <f t="shared" si="78"/>
        <v>0</v>
      </c>
      <c r="W157">
        <f t="shared" si="78"/>
        <v>0</v>
      </c>
      <c r="X157">
        <f t="shared" si="78"/>
        <v>0</v>
      </c>
      <c r="Y157">
        <f t="shared" si="78"/>
        <v>0</v>
      </c>
      <c r="Z157">
        <f t="shared" si="78"/>
        <v>1.10751E-7</v>
      </c>
      <c r="AA157">
        <f t="shared" si="78"/>
        <v>6.5503749999999995E-7</v>
      </c>
      <c r="AB157">
        <f t="shared" si="78"/>
        <v>4.6653750000000003E-9</v>
      </c>
      <c r="AC157">
        <f t="shared" si="78"/>
        <v>0</v>
      </c>
      <c r="AD157">
        <f t="shared" si="78"/>
        <v>5.9716800000000011E-19</v>
      </c>
      <c r="AE157">
        <f t="shared" si="78"/>
        <v>7.2326000000000011E-19</v>
      </c>
      <c r="AF157">
        <f t="shared" si="78"/>
        <v>1.0335600000000001E-17</v>
      </c>
      <c r="AG157">
        <f t="shared" si="78"/>
        <v>1.2532785000000002E-16</v>
      </c>
      <c r="AH157">
        <f t="shared" si="78"/>
        <v>3.719424E-19</v>
      </c>
      <c r="AI157">
        <f t="shared" si="78"/>
        <v>2.6390000000000001E-15</v>
      </c>
      <c r="AJ157">
        <f t="shared" si="78"/>
        <v>5.6051199999999998E-10</v>
      </c>
      <c r="AK157">
        <f t="shared" si="78"/>
        <v>1.4657760000000002E-6</v>
      </c>
      <c r="AL157">
        <f t="shared" si="78"/>
        <v>2.6395800000000003E-18</v>
      </c>
      <c r="AM157">
        <f t="shared" si="78"/>
        <v>2.2499505000000001E-16</v>
      </c>
      <c r="AN157">
        <f t="shared" si="78"/>
        <v>5.2373999999999996E-8</v>
      </c>
    </row>
    <row r="158" spans="2:40" x14ac:dyDescent="0.3">
      <c r="B158" s="10" t="s">
        <v>83</v>
      </c>
      <c r="C158" s="19" t="s">
        <v>43</v>
      </c>
      <c r="D158" s="11">
        <v>4.3499999999999997E-3</v>
      </c>
      <c r="E158">
        <f>C69*E109</f>
        <v>1.4322810000000001E-8</v>
      </c>
      <c r="F158">
        <f t="shared" ref="F158:AN158" si="79">D69*F109</f>
        <v>1.4322810000000001E-8</v>
      </c>
      <c r="G158">
        <f t="shared" si="79"/>
        <v>4.1248440000000003E-15</v>
      </c>
      <c r="H158">
        <f t="shared" si="79"/>
        <v>1.9165490999999997E-15</v>
      </c>
      <c r="I158">
        <f t="shared" si="79"/>
        <v>1.1214125999999998E-16</v>
      </c>
      <c r="J158">
        <f t="shared" si="79"/>
        <v>1.7218866000000001E-11</v>
      </c>
      <c r="K158">
        <f t="shared" si="79"/>
        <v>4.0173990000000001E-13</v>
      </c>
      <c r="L158">
        <f t="shared" si="79"/>
        <v>2.0251512E-12</v>
      </c>
      <c r="M158">
        <f t="shared" si="79"/>
        <v>2.6601119999999994E-11</v>
      </c>
      <c r="N158">
        <f t="shared" si="79"/>
        <v>1.6966739999999999E-11</v>
      </c>
      <c r="O158">
        <f t="shared" si="79"/>
        <v>1.3889897999999998E-12</v>
      </c>
      <c r="P158">
        <f t="shared" si="79"/>
        <v>4.1210159999999997E-7</v>
      </c>
      <c r="Q158">
        <f t="shared" si="79"/>
        <v>4.8614294999999992E-11</v>
      </c>
      <c r="R158">
        <f t="shared" si="79"/>
        <v>0</v>
      </c>
      <c r="S158">
        <f t="shared" si="79"/>
        <v>0</v>
      </c>
      <c r="T158">
        <f t="shared" si="79"/>
        <v>0</v>
      </c>
      <c r="U158">
        <f t="shared" si="79"/>
        <v>0</v>
      </c>
      <c r="V158">
        <f t="shared" si="79"/>
        <v>0</v>
      </c>
      <c r="W158">
        <f t="shared" si="79"/>
        <v>0</v>
      </c>
      <c r="X158">
        <f t="shared" si="79"/>
        <v>0</v>
      </c>
      <c r="Y158">
        <f t="shared" si="79"/>
        <v>0</v>
      </c>
      <c r="Z158">
        <f t="shared" si="79"/>
        <v>3.3225299999999991E-8</v>
      </c>
      <c r="AA158">
        <f t="shared" si="79"/>
        <v>1.9651124999999996E-7</v>
      </c>
      <c r="AB158">
        <f t="shared" si="79"/>
        <v>1.3996124999999999E-9</v>
      </c>
      <c r="AC158">
        <f t="shared" si="79"/>
        <v>0</v>
      </c>
      <c r="AD158">
        <f t="shared" si="79"/>
        <v>1.7915039999999999E-19</v>
      </c>
      <c r="AE158">
        <f t="shared" si="79"/>
        <v>2.1697799999999998E-19</v>
      </c>
      <c r="AF158">
        <f t="shared" si="79"/>
        <v>3.1006799999999997E-18</v>
      </c>
      <c r="AG158">
        <f t="shared" si="79"/>
        <v>3.7598354999999997E-17</v>
      </c>
      <c r="AH158">
        <f t="shared" si="79"/>
        <v>1.1158271999999999E-19</v>
      </c>
      <c r="AI158">
        <f t="shared" si="79"/>
        <v>7.9169999999999993E-16</v>
      </c>
      <c r="AJ158">
        <f t="shared" si="79"/>
        <v>1.6815359999999997E-10</v>
      </c>
      <c r="AK158">
        <f t="shared" si="79"/>
        <v>4.3973280000000003E-7</v>
      </c>
      <c r="AL158">
        <f t="shared" si="79"/>
        <v>7.9187399999999998E-19</v>
      </c>
      <c r="AM158">
        <f t="shared" si="79"/>
        <v>6.7498514999999984E-17</v>
      </c>
      <c r="AN158">
        <f t="shared" si="79"/>
        <v>1.5712199999999996E-8</v>
      </c>
    </row>
    <row r="159" spans="2:40" x14ac:dyDescent="0.3">
      <c r="B159" s="10" t="s">
        <v>230</v>
      </c>
      <c r="C159" s="19" t="s">
        <v>43</v>
      </c>
      <c r="D159" s="11">
        <v>38.107607999999999</v>
      </c>
      <c r="E159">
        <f>C69*E110</f>
        <v>1.254731101008E-4</v>
      </c>
      <c r="F159">
        <f t="shared" ref="F159:AN159" si="80">D69*F110</f>
        <v>1.254731101008E-4</v>
      </c>
      <c r="G159">
        <f t="shared" si="80"/>
        <v>3.6135158209920003E-11</v>
      </c>
      <c r="H159">
        <f t="shared" si="80"/>
        <v>1.6789678578287998E-11</v>
      </c>
      <c r="I159">
        <f t="shared" si="80"/>
        <v>9.8239889119679991E-13</v>
      </c>
      <c r="J159">
        <f t="shared" si="80"/>
        <v>1.5084363120288002E-7</v>
      </c>
      <c r="K159">
        <f t="shared" si="80"/>
        <v>3.5193900292320001E-9</v>
      </c>
      <c r="L159">
        <f t="shared" si="80"/>
        <v>1.7741073119616001E-8</v>
      </c>
      <c r="M159">
        <f t="shared" si="80"/>
        <v>2.3303564444159997E-7</v>
      </c>
      <c r="N159">
        <f t="shared" si="80"/>
        <v>1.4863491424319998E-7</v>
      </c>
      <c r="O159">
        <f t="shared" si="80"/>
        <v>1.2168064095264E-8</v>
      </c>
      <c r="P159">
        <f t="shared" si="80"/>
        <v>3.6101623514879998E-3</v>
      </c>
      <c r="Q159">
        <f t="shared" si="80"/>
        <v>4.2587919472559991E-7</v>
      </c>
      <c r="R159">
        <f t="shared" si="80"/>
        <v>0</v>
      </c>
      <c r="S159">
        <f t="shared" si="80"/>
        <v>0</v>
      </c>
      <c r="T159">
        <f t="shared" si="80"/>
        <v>0</v>
      </c>
      <c r="U159">
        <f t="shared" si="80"/>
        <v>0</v>
      </c>
      <c r="V159">
        <f t="shared" si="80"/>
        <v>0</v>
      </c>
      <c r="W159">
        <f t="shared" si="80"/>
        <v>0</v>
      </c>
      <c r="X159">
        <f t="shared" si="80"/>
        <v>0</v>
      </c>
      <c r="Y159">
        <f t="shared" si="80"/>
        <v>0</v>
      </c>
      <c r="Z159">
        <f t="shared" si="80"/>
        <v>2.9106590990399998E-4</v>
      </c>
      <c r="AA159">
        <f t="shared" si="80"/>
        <v>1.7215111913999996E-3</v>
      </c>
      <c r="AB159">
        <f t="shared" si="80"/>
        <v>1.2261122873999998E-5</v>
      </c>
      <c r="AC159">
        <f t="shared" si="80"/>
        <v>0</v>
      </c>
      <c r="AD159">
        <f t="shared" si="80"/>
        <v>1.5694237278720003E-15</v>
      </c>
      <c r="AE159">
        <f t="shared" si="80"/>
        <v>1.9008074870400001E-15</v>
      </c>
      <c r="AF159">
        <f t="shared" si="80"/>
        <v>2.71631029824E-14</v>
      </c>
      <c r="AG159">
        <f t="shared" si="80"/>
        <v>3.2937548822640001E-13</v>
      </c>
      <c r="AH159">
        <f t="shared" si="80"/>
        <v>9.7750587432959991E-16</v>
      </c>
      <c r="AI159">
        <f t="shared" si="80"/>
        <v>6.9355846560000003E-12</v>
      </c>
      <c r="AJ159">
        <f t="shared" si="80"/>
        <v>1.473087694848E-6</v>
      </c>
      <c r="AK159">
        <f t="shared" si="80"/>
        <v>3.8522218775039999E-3</v>
      </c>
      <c r="AL159">
        <f t="shared" si="80"/>
        <v>6.9371089603199997E-15</v>
      </c>
      <c r="AM159">
        <f t="shared" si="80"/>
        <v>5.9131194257519991E-13</v>
      </c>
      <c r="AN159">
        <f t="shared" si="80"/>
        <v>1.3764468009599997E-4</v>
      </c>
    </row>
    <row r="160" spans="2:40" x14ac:dyDescent="0.3">
      <c r="B160" s="10" t="s">
        <v>286</v>
      </c>
      <c r="C160" s="19" t="s">
        <v>43</v>
      </c>
      <c r="D160" s="11">
        <v>32.687600000000003</v>
      </c>
      <c r="E160">
        <f>C69*E111</f>
        <v>1.0762719176000001E-4</v>
      </c>
      <c r="F160">
        <f t="shared" ref="F160:AN160" si="81">D69*F111</f>
        <v>1.0762719176000001E-4</v>
      </c>
      <c r="G160">
        <f t="shared" si="81"/>
        <v>3.0995689824000008E-11</v>
      </c>
      <c r="H160">
        <f t="shared" si="81"/>
        <v>1.4401698933600001E-11</v>
      </c>
      <c r="I160">
        <f t="shared" si="81"/>
        <v>8.4267325296000013E-13</v>
      </c>
      <c r="J160">
        <f t="shared" si="81"/>
        <v>1.2938928833600003E-7</v>
      </c>
      <c r="K160">
        <f t="shared" si="81"/>
        <v>3.0188306104000006E-9</v>
      </c>
      <c r="L160">
        <f t="shared" si="81"/>
        <v>1.52177775552E-8</v>
      </c>
      <c r="M160">
        <f t="shared" si="81"/>
        <v>1.9989121151999998E-7</v>
      </c>
      <c r="N160">
        <f t="shared" si="81"/>
        <v>1.2749471504000001E-7</v>
      </c>
      <c r="O160">
        <f t="shared" si="81"/>
        <v>1.04374121808E-8</v>
      </c>
      <c r="P160">
        <f t="shared" si="81"/>
        <v>3.0966924736000006E-3</v>
      </c>
      <c r="Q160">
        <f t="shared" si="81"/>
        <v>3.6530681132000005E-7</v>
      </c>
      <c r="R160">
        <f t="shared" si="81"/>
        <v>0</v>
      </c>
      <c r="S160">
        <f t="shared" si="81"/>
        <v>0</v>
      </c>
      <c r="T160">
        <f t="shared" si="81"/>
        <v>0</v>
      </c>
      <c r="U160">
        <f t="shared" si="81"/>
        <v>0</v>
      </c>
      <c r="V160">
        <f t="shared" si="81"/>
        <v>0</v>
      </c>
      <c r="W160">
        <f t="shared" si="81"/>
        <v>0</v>
      </c>
      <c r="X160">
        <f t="shared" si="81"/>
        <v>0</v>
      </c>
      <c r="Y160">
        <f t="shared" si="81"/>
        <v>0</v>
      </c>
      <c r="Z160">
        <f t="shared" si="81"/>
        <v>2.4966788879999998E-4</v>
      </c>
      <c r="AA160">
        <f t="shared" si="81"/>
        <v>1.4766623299999999E-3</v>
      </c>
      <c r="AB160">
        <f t="shared" si="81"/>
        <v>1.05172353E-5</v>
      </c>
      <c r="AC160">
        <f t="shared" si="81"/>
        <v>0</v>
      </c>
      <c r="AD160">
        <f t="shared" si="81"/>
        <v>1.3462061184000001E-15</v>
      </c>
      <c r="AE160">
        <f t="shared" si="81"/>
        <v>1.6304574880000001E-15</v>
      </c>
      <c r="AF160">
        <f t="shared" si="81"/>
        <v>2.3299721280000002E-14</v>
      </c>
      <c r="AG160">
        <f t="shared" si="81"/>
        <v>2.8252873308000007E-13</v>
      </c>
      <c r="AH160">
        <f t="shared" si="81"/>
        <v>8.3847616512000011E-16</v>
      </c>
      <c r="AI160">
        <f t="shared" si="81"/>
        <v>5.9491432000000001E-12</v>
      </c>
      <c r="AJ160">
        <f t="shared" si="81"/>
        <v>1.2635718656E-6</v>
      </c>
      <c r="AK160">
        <f t="shared" si="81"/>
        <v>3.3043241088000007E-3</v>
      </c>
      <c r="AL160">
        <f t="shared" si="81"/>
        <v>5.9504507040000006E-15</v>
      </c>
      <c r="AM160">
        <f t="shared" si="81"/>
        <v>5.0721022044000001E-13</v>
      </c>
      <c r="AN160">
        <f t="shared" si="81"/>
        <v>1.180676112E-4</v>
      </c>
    </row>
    <row r="161" spans="2:40" x14ac:dyDescent="0.3">
      <c r="B161" s="10" t="s">
        <v>274</v>
      </c>
      <c r="C161" s="19" t="s">
        <v>43</v>
      </c>
      <c r="D161" s="11">
        <v>2.7200000000000002E-3</v>
      </c>
      <c r="E161">
        <f>C69*E112</f>
        <v>8.9558720000000015E-9</v>
      </c>
      <c r="F161">
        <f t="shared" ref="F161:AN161" si="82">D69*F112</f>
        <v>8.9558720000000015E-9</v>
      </c>
      <c r="G161">
        <f t="shared" si="82"/>
        <v>2.5792128000000002E-15</v>
      </c>
      <c r="H161">
        <f t="shared" si="82"/>
        <v>1.19839392E-15</v>
      </c>
      <c r="I161">
        <f t="shared" si="82"/>
        <v>7.0120512000000002E-17</v>
      </c>
      <c r="J161">
        <f t="shared" si="82"/>
        <v>1.0766739200000002E-11</v>
      </c>
      <c r="K161">
        <f t="shared" si="82"/>
        <v>2.5120288000000002E-13</v>
      </c>
      <c r="L161">
        <f t="shared" si="82"/>
        <v>1.2663014399999999E-12</v>
      </c>
      <c r="M161">
        <f t="shared" si="82"/>
        <v>1.6633344E-11</v>
      </c>
      <c r="N161">
        <f t="shared" si="82"/>
        <v>1.0609088000000001E-11</v>
      </c>
      <c r="O161">
        <f t="shared" si="82"/>
        <v>8.6851776000000002E-13</v>
      </c>
      <c r="P161">
        <f t="shared" si="82"/>
        <v>2.5768191999999999E-7</v>
      </c>
      <c r="Q161">
        <f t="shared" si="82"/>
        <v>3.0397903999999998E-11</v>
      </c>
      <c r="R161">
        <f t="shared" si="82"/>
        <v>0</v>
      </c>
      <c r="S161">
        <f t="shared" si="82"/>
        <v>0</v>
      </c>
      <c r="T161">
        <f t="shared" si="82"/>
        <v>0</v>
      </c>
      <c r="U161">
        <f t="shared" si="82"/>
        <v>0</v>
      </c>
      <c r="V161">
        <f t="shared" si="82"/>
        <v>0</v>
      </c>
      <c r="W161">
        <f t="shared" si="82"/>
        <v>0</v>
      </c>
      <c r="X161">
        <f t="shared" si="82"/>
        <v>0</v>
      </c>
      <c r="Y161">
        <f t="shared" si="82"/>
        <v>0</v>
      </c>
      <c r="Z161">
        <f t="shared" si="82"/>
        <v>2.0775360000000001E-8</v>
      </c>
      <c r="AA161">
        <f t="shared" si="82"/>
        <v>1.2287599999999999E-7</v>
      </c>
      <c r="AB161">
        <f t="shared" si="82"/>
        <v>8.7516000000000001E-10</v>
      </c>
      <c r="AC161">
        <f t="shared" si="82"/>
        <v>0</v>
      </c>
      <c r="AD161">
        <f t="shared" si="82"/>
        <v>1.1202048000000003E-19</v>
      </c>
      <c r="AE161">
        <f t="shared" si="82"/>
        <v>1.3567360000000002E-19</v>
      </c>
      <c r="AF161">
        <f t="shared" si="82"/>
        <v>1.9388160000000003E-18</v>
      </c>
      <c r="AG161">
        <f t="shared" si="82"/>
        <v>2.3509776E-17</v>
      </c>
      <c r="AH161">
        <f t="shared" si="82"/>
        <v>6.9771264000000003E-20</v>
      </c>
      <c r="AI161">
        <f t="shared" si="82"/>
        <v>4.9503999999999995E-16</v>
      </c>
      <c r="AJ161">
        <f t="shared" si="82"/>
        <v>1.0514432000000001E-10</v>
      </c>
      <c r="AK161">
        <f t="shared" si="82"/>
        <v>2.7495936000000003E-7</v>
      </c>
      <c r="AL161">
        <f t="shared" si="82"/>
        <v>4.9514880000000007E-19</v>
      </c>
      <c r="AM161">
        <f t="shared" si="82"/>
        <v>4.2205967999999996E-17</v>
      </c>
      <c r="AN161">
        <f t="shared" si="82"/>
        <v>9.8246399999999997E-9</v>
      </c>
    </row>
    <row r="162" spans="2:40" x14ac:dyDescent="0.3">
      <c r="B162" s="10" t="s">
        <v>276</v>
      </c>
      <c r="C162" s="19" t="s">
        <v>43</v>
      </c>
      <c r="D162" s="11">
        <v>6.2871999999999995</v>
      </c>
      <c r="E162">
        <f>C69*E113</f>
        <v>2.0701234719999998E-5</v>
      </c>
      <c r="F162">
        <f t="shared" ref="F162:AN162" si="83">D69*F113</f>
        <v>2.0701234719999998E-5</v>
      </c>
      <c r="G162">
        <f t="shared" si="83"/>
        <v>5.9617745280000004E-12</v>
      </c>
      <c r="H162">
        <f t="shared" si="83"/>
        <v>2.7700522991999996E-12</v>
      </c>
      <c r="I162">
        <f t="shared" si="83"/>
        <v>1.6208150112000001E-13</v>
      </c>
      <c r="J162">
        <f t="shared" si="83"/>
        <v>2.4887000992000002E-8</v>
      </c>
      <c r="K162">
        <f t="shared" si="83"/>
        <v>5.8064806879999993E-10</v>
      </c>
      <c r="L162">
        <f t="shared" si="83"/>
        <v>2.9270185343999999E-9</v>
      </c>
      <c r="M162">
        <f t="shared" si="83"/>
        <v>3.8447485439999992E-8</v>
      </c>
      <c r="N162">
        <f t="shared" si="83"/>
        <v>2.4522594879999999E-8</v>
      </c>
      <c r="O162">
        <f t="shared" si="83"/>
        <v>2.0075532575999998E-9</v>
      </c>
      <c r="P162">
        <f t="shared" si="83"/>
        <v>5.956241792E-4</v>
      </c>
      <c r="Q162">
        <f t="shared" si="83"/>
        <v>7.0263861039999991E-8</v>
      </c>
      <c r="R162">
        <f t="shared" si="83"/>
        <v>0</v>
      </c>
      <c r="S162">
        <f t="shared" si="83"/>
        <v>0</v>
      </c>
      <c r="T162">
        <f t="shared" si="83"/>
        <v>0</v>
      </c>
      <c r="U162">
        <f t="shared" si="83"/>
        <v>0</v>
      </c>
      <c r="V162">
        <f t="shared" si="83"/>
        <v>0</v>
      </c>
      <c r="W162">
        <f t="shared" si="83"/>
        <v>0</v>
      </c>
      <c r="X162">
        <f t="shared" si="83"/>
        <v>0</v>
      </c>
      <c r="Y162">
        <f t="shared" si="83"/>
        <v>0</v>
      </c>
      <c r="Z162">
        <f t="shared" si="83"/>
        <v>4.8021633599999994E-5</v>
      </c>
      <c r="AA162">
        <f t="shared" si="83"/>
        <v>2.840242599999999E-4</v>
      </c>
      <c r="AB162">
        <f t="shared" si="83"/>
        <v>2.0229065999999999E-6</v>
      </c>
      <c r="AC162">
        <f t="shared" si="83"/>
        <v>0</v>
      </c>
      <c r="AD162">
        <f t="shared" si="83"/>
        <v>2.5893204480000002E-16</v>
      </c>
      <c r="AE162">
        <f t="shared" si="83"/>
        <v>3.1360553599999997E-16</v>
      </c>
      <c r="AF162">
        <f t="shared" si="83"/>
        <v>4.4815161600000002E-15</v>
      </c>
      <c r="AG162">
        <f t="shared" si="83"/>
        <v>5.4342155759999996E-14</v>
      </c>
      <c r="AH162">
        <f t="shared" si="83"/>
        <v>1.6127422463999998E-16</v>
      </c>
      <c r="AI162">
        <f t="shared" si="83"/>
        <v>1.1442704E-12</v>
      </c>
      <c r="AJ162">
        <f t="shared" si="83"/>
        <v>2.4303800319999998E-7</v>
      </c>
      <c r="AK162">
        <f t="shared" si="83"/>
        <v>6.355604736E-4</v>
      </c>
      <c r="AL162">
        <f t="shared" si="83"/>
        <v>1.1445218879999999E-15</v>
      </c>
      <c r="AM162">
        <f t="shared" si="83"/>
        <v>9.7557853679999973E-14</v>
      </c>
      <c r="AN162">
        <f t="shared" si="83"/>
        <v>2.2709366399999996E-5</v>
      </c>
    </row>
    <row r="163" spans="2:40" x14ac:dyDescent="0.3">
      <c r="B163" s="10" t="s">
        <v>340</v>
      </c>
      <c r="C163" s="19" t="s">
        <v>43</v>
      </c>
      <c r="D163" s="11">
        <v>1.7679999999999998E-2</v>
      </c>
      <c r="E163">
        <f>C69*E114</f>
        <v>5.8213167999999994E-8</v>
      </c>
      <c r="F163">
        <f t="shared" ref="F163:AN163" si="84">D69*F114</f>
        <v>5.8213167999999994E-8</v>
      </c>
      <c r="G163">
        <f t="shared" si="84"/>
        <v>1.6764883200000001E-14</v>
      </c>
      <c r="H163">
        <f t="shared" si="84"/>
        <v>7.7895604799999994E-15</v>
      </c>
      <c r="I163">
        <f t="shared" si="84"/>
        <v>4.5578332799999994E-16</v>
      </c>
      <c r="J163">
        <f t="shared" si="84"/>
        <v>6.9983804799999999E-11</v>
      </c>
      <c r="K163">
        <f t="shared" si="84"/>
        <v>1.6328187199999999E-12</v>
      </c>
      <c r="L163">
        <f t="shared" si="84"/>
        <v>8.230959359999998E-12</v>
      </c>
      <c r="M163">
        <f t="shared" si="84"/>
        <v>1.0811673599999996E-10</v>
      </c>
      <c r="N163">
        <f t="shared" si="84"/>
        <v>6.8959071999999994E-11</v>
      </c>
      <c r="O163">
        <f t="shared" si="84"/>
        <v>5.6453654399999991E-12</v>
      </c>
      <c r="P163">
        <f t="shared" si="84"/>
        <v>1.6749324799999997E-6</v>
      </c>
      <c r="Q163">
        <f t="shared" si="84"/>
        <v>1.9758637599999996E-10</v>
      </c>
      <c r="R163">
        <f t="shared" si="84"/>
        <v>0</v>
      </c>
      <c r="S163">
        <f t="shared" si="84"/>
        <v>0</v>
      </c>
      <c r="T163">
        <f t="shared" si="84"/>
        <v>0</v>
      </c>
      <c r="U163">
        <f t="shared" si="84"/>
        <v>0</v>
      </c>
      <c r="V163">
        <f t="shared" si="84"/>
        <v>0</v>
      </c>
      <c r="W163">
        <f t="shared" si="84"/>
        <v>0</v>
      </c>
      <c r="X163">
        <f t="shared" si="84"/>
        <v>0</v>
      </c>
      <c r="Y163">
        <f t="shared" si="84"/>
        <v>0</v>
      </c>
      <c r="Z163">
        <f t="shared" si="84"/>
        <v>1.3503983999999997E-7</v>
      </c>
      <c r="AA163">
        <f t="shared" si="84"/>
        <v>7.9869399999999981E-7</v>
      </c>
      <c r="AB163">
        <f t="shared" si="84"/>
        <v>5.6885399999999986E-9</v>
      </c>
      <c r="AC163">
        <f t="shared" si="84"/>
        <v>0</v>
      </c>
      <c r="AD163">
        <f t="shared" si="84"/>
        <v>7.2813311999999997E-19</v>
      </c>
      <c r="AE163">
        <f t="shared" si="84"/>
        <v>8.8187839999999997E-19</v>
      </c>
      <c r="AF163">
        <f t="shared" si="84"/>
        <v>1.2602303999999999E-17</v>
      </c>
      <c r="AG163">
        <f t="shared" si="84"/>
        <v>1.52813544E-16</v>
      </c>
      <c r="AH163">
        <f t="shared" si="84"/>
        <v>4.5351321599999996E-19</v>
      </c>
      <c r="AI163">
        <f t="shared" si="84"/>
        <v>3.2177599999999997E-15</v>
      </c>
      <c r="AJ163">
        <f t="shared" si="84"/>
        <v>6.8343807999999989E-10</v>
      </c>
      <c r="AK163">
        <f t="shared" si="84"/>
        <v>1.78723584E-6</v>
      </c>
      <c r="AL163">
        <f t="shared" si="84"/>
        <v>3.2184671999999998E-18</v>
      </c>
      <c r="AM163">
        <f t="shared" si="84"/>
        <v>2.7433879199999995E-16</v>
      </c>
      <c r="AN163">
        <f t="shared" si="84"/>
        <v>6.3860159999999989E-8</v>
      </c>
    </row>
    <row r="164" spans="2:40" x14ac:dyDescent="0.3">
      <c r="B164" s="10" t="s">
        <v>341</v>
      </c>
      <c r="C164" s="19" t="s">
        <v>43</v>
      </c>
      <c r="D164" s="11">
        <v>1.7679999999999998E-2</v>
      </c>
      <c r="E164">
        <f>C69*E115</f>
        <v>5.8213167999999994E-8</v>
      </c>
      <c r="F164">
        <f t="shared" ref="F164:AN164" si="85">D69*F115</f>
        <v>5.8213167999999994E-8</v>
      </c>
      <c r="G164">
        <f t="shared" si="85"/>
        <v>1.6764883200000001E-14</v>
      </c>
      <c r="H164">
        <f t="shared" si="85"/>
        <v>7.7895604799999994E-15</v>
      </c>
      <c r="I164">
        <f t="shared" si="85"/>
        <v>4.5578332799999994E-16</v>
      </c>
      <c r="J164">
        <f t="shared" si="85"/>
        <v>6.9983804799999999E-11</v>
      </c>
      <c r="K164">
        <f t="shared" si="85"/>
        <v>1.6328187199999999E-12</v>
      </c>
      <c r="L164">
        <f t="shared" si="85"/>
        <v>8.230959359999998E-12</v>
      </c>
      <c r="M164">
        <f t="shared" si="85"/>
        <v>1.0811673599999996E-10</v>
      </c>
      <c r="N164">
        <f t="shared" si="85"/>
        <v>6.8959071999999994E-11</v>
      </c>
      <c r="O164">
        <f t="shared" si="85"/>
        <v>5.6453654399999991E-12</v>
      </c>
      <c r="P164">
        <f t="shared" si="85"/>
        <v>1.6749324799999997E-6</v>
      </c>
      <c r="Q164">
        <f t="shared" si="85"/>
        <v>1.9758637599999996E-10</v>
      </c>
      <c r="R164">
        <f t="shared" si="85"/>
        <v>0</v>
      </c>
      <c r="S164">
        <f t="shared" si="85"/>
        <v>0</v>
      </c>
      <c r="T164">
        <f t="shared" si="85"/>
        <v>0</v>
      </c>
      <c r="U164">
        <f t="shared" si="85"/>
        <v>0</v>
      </c>
      <c r="V164">
        <f t="shared" si="85"/>
        <v>0</v>
      </c>
      <c r="W164">
        <f t="shared" si="85"/>
        <v>0</v>
      </c>
      <c r="X164">
        <f t="shared" si="85"/>
        <v>0</v>
      </c>
      <c r="Y164">
        <f t="shared" si="85"/>
        <v>0</v>
      </c>
      <c r="Z164">
        <f t="shared" si="85"/>
        <v>1.3503983999999997E-7</v>
      </c>
      <c r="AA164">
        <f t="shared" si="85"/>
        <v>7.9869399999999981E-7</v>
      </c>
      <c r="AB164">
        <f t="shared" si="85"/>
        <v>5.6885399999999986E-9</v>
      </c>
      <c r="AC164">
        <f t="shared" si="85"/>
        <v>0</v>
      </c>
      <c r="AD164">
        <f t="shared" si="85"/>
        <v>7.2813311999999997E-19</v>
      </c>
      <c r="AE164">
        <f t="shared" si="85"/>
        <v>8.8187839999999997E-19</v>
      </c>
      <c r="AF164">
        <f t="shared" si="85"/>
        <v>1.2602303999999999E-17</v>
      </c>
      <c r="AG164">
        <f t="shared" si="85"/>
        <v>1.52813544E-16</v>
      </c>
      <c r="AH164">
        <f t="shared" si="85"/>
        <v>4.5351321599999996E-19</v>
      </c>
      <c r="AI164">
        <f t="shared" si="85"/>
        <v>3.2177599999999997E-15</v>
      </c>
      <c r="AJ164">
        <f t="shared" si="85"/>
        <v>6.8343807999999989E-10</v>
      </c>
      <c r="AK164">
        <f t="shared" si="85"/>
        <v>1.78723584E-6</v>
      </c>
      <c r="AL164">
        <f t="shared" si="85"/>
        <v>3.2184671999999998E-18</v>
      </c>
      <c r="AM164">
        <f t="shared" si="85"/>
        <v>2.7433879199999995E-16</v>
      </c>
      <c r="AN164">
        <f t="shared" si="85"/>
        <v>6.3860159999999989E-8</v>
      </c>
    </row>
    <row r="165" spans="2:40" x14ac:dyDescent="0.3">
      <c r="B165" s="10" t="s">
        <v>34</v>
      </c>
      <c r="C165" s="19" t="s">
        <v>43</v>
      </c>
      <c r="D165" s="11">
        <v>6.4149567999999997</v>
      </c>
      <c r="E165">
        <f>C69*E116</f>
        <v>2.1121886759679998E-5</v>
      </c>
      <c r="F165">
        <f t="shared" ref="F165:AN165" si="86">D69*F116</f>
        <v>2.1121886759679998E-5</v>
      </c>
      <c r="G165">
        <f t="shared" si="86"/>
        <v>6.0829186360320009E-12</v>
      </c>
      <c r="H165">
        <f t="shared" si="86"/>
        <v>2.8263401566847999E-12</v>
      </c>
      <c r="I165">
        <f t="shared" si="86"/>
        <v>1.6537502032127999E-13</v>
      </c>
      <c r="J165">
        <f t="shared" si="86"/>
        <v>2.5392708398848003E-8</v>
      </c>
      <c r="K165">
        <f t="shared" si="86"/>
        <v>5.9244692030719998E-10</v>
      </c>
      <c r="L165">
        <f t="shared" si="86"/>
        <v>2.9864959681535997E-9</v>
      </c>
      <c r="M165">
        <f t="shared" si="86"/>
        <v>3.9228743823359992E-8</v>
      </c>
      <c r="N165">
        <f t="shared" si="86"/>
        <v>2.502089750272E-8</v>
      </c>
      <c r="O165">
        <f t="shared" si="86"/>
        <v>2.0483470258943999E-9</v>
      </c>
      <c r="P165">
        <f t="shared" si="86"/>
        <v>6.0772734740479999E-4</v>
      </c>
      <c r="Q165">
        <f t="shared" si="86"/>
        <v>7.1691632709759988E-8</v>
      </c>
      <c r="R165">
        <f t="shared" si="86"/>
        <v>0</v>
      </c>
      <c r="S165">
        <f t="shared" si="86"/>
        <v>0</v>
      </c>
      <c r="T165">
        <f t="shared" si="86"/>
        <v>0</v>
      </c>
      <c r="U165">
        <f t="shared" si="86"/>
        <v>0</v>
      </c>
      <c r="V165">
        <f t="shared" si="86"/>
        <v>0</v>
      </c>
      <c r="W165">
        <f t="shared" si="86"/>
        <v>0</v>
      </c>
      <c r="X165">
        <f t="shared" si="86"/>
        <v>0</v>
      </c>
      <c r="Y165">
        <f t="shared" si="86"/>
        <v>0</v>
      </c>
      <c r="Z165">
        <f t="shared" si="86"/>
        <v>4.899744003839999E-5</v>
      </c>
      <c r="AA165">
        <f t="shared" si="86"/>
        <v>2.8979567343999992E-4</v>
      </c>
      <c r="AB165">
        <f t="shared" si="86"/>
        <v>2.0640123504000001E-6</v>
      </c>
      <c r="AC165">
        <f t="shared" si="86"/>
        <v>0</v>
      </c>
      <c r="AD165">
        <f t="shared" si="86"/>
        <v>2.641935808512E-16</v>
      </c>
      <c r="AE165">
        <f t="shared" si="86"/>
        <v>3.1997804518400001E-16</v>
      </c>
      <c r="AF165">
        <f t="shared" si="86"/>
        <v>4.5725812070400002E-15</v>
      </c>
      <c r="AG165">
        <f t="shared" si="86"/>
        <v>5.5446396109439997E-14</v>
      </c>
      <c r="AH165">
        <f t="shared" si="86"/>
        <v>1.6455133986815998E-16</v>
      </c>
      <c r="AI165">
        <f t="shared" si="86"/>
        <v>1.1675221375999999E-12</v>
      </c>
      <c r="AJ165">
        <f t="shared" si="86"/>
        <v>2.4797657006079995E-7</v>
      </c>
      <c r="AK165">
        <f t="shared" si="86"/>
        <v>6.4847515299840011E-4</v>
      </c>
      <c r="AL165">
        <f t="shared" si="86"/>
        <v>1.167778735872E-15</v>
      </c>
      <c r="AM165">
        <f t="shared" si="86"/>
        <v>9.9540243169919981E-14</v>
      </c>
      <c r="AN165">
        <f t="shared" si="86"/>
        <v>2.3170823961599996E-5</v>
      </c>
    </row>
    <row r="166" spans="2:40" x14ac:dyDescent="0.3">
      <c r="B166" s="10" t="s">
        <v>288</v>
      </c>
      <c r="C166" s="19" t="s">
        <v>43</v>
      </c>
      <c r="D166" s="11">
        <v>0.4148</v>
      </c>
      <c r="E166">
        <f>C69*E117</f>
        <v>1.36577048E-6</v>
      </c>
      <c r="F166">
        <f t="shared" ref="F166:AN166" si="87">D69*F117</f>
        <v>1.36577048E-6</v>
      </c>
      <c r="G166">
        <f t="shared" si="87"/>
        <v>3.9332995200000006E-13</v>
      </c>
      <c r="H166">
        <f t="shared" si="87"/>
        <v>1.827550728E-13</v>
      </c>
      <c r="I166">
        <f t="shared" si="87"/>
        <v>1.0693378079999999E-14</v>
      </c>
      <c r="J166">
        <f t="shared" si="87"/>
        <v>1.6419277280000003E-9</v>
      </c>
      <c r="K166">
        <f t="shared" si="87"/>
        <v>3.8308439200000005E-11</v>
      </c>
      <c r="L166">
        <f t="shared" si="87"/>
        <v>1.9311096960000001E-10</v>
      </c>
      <c r="M166">
        <f t="shared" si="87"/>
        <v>2.5365849599999997E-9</v>
      </c>
      <c r="N166">
        <f t="shared" si="87"/>
        <v>1.6178859199999999E-9</v>
      </c>
      <c r="O166">
        <f t="shared" si="87"/>
        <v>1.3244895840000001E-10</v>
      </c>
      <c r="P166">
        <f t="shared" si="87"/>
        <v>3.9296492800000003E-5</v>
      </c>
      <c r="Q166">
        <f t="shared" si="87"/>
        <v>4.6356803599999998E-9</v>
      </c>
      <c r="R166">
        <f t="shared" si="87"/>
        <v>0</v>
      </c>
      <c r="S166">
        <f t="shared" si="87"/>
        <v>0</v>
      </c>
      <c r="T166">
        <f t="shared" si="87"/>
        <v>0</v>
      </c>
      <c r="U166">
        <f t="shared" si="87"/>
        <v>0</v>
      </c>
      <c r="V166">
        <f t="shared" si="87"/>
        <v>0</v>
      </c>
      <c r="W166">
        <f t="shared" si="87"/>
        <v>0</v>
      </c>
      <c r="X166">
        <f t="shared" si="87"/>
        <v>0</v>
      </c>
      <c r="Y166">
        <f t="shared" si="87"/>
        <v>0</v>
      </c>
      <c r="Z166">
        <f t="shared" si="87"/>
        <v>3.1682423999999997E-6</v>
      </c>
      <c r="AA166">
        <f t="shared" si="87"/>
        <v>1.8738589999999996E-5</v>
      </c>
      <c r="AB166">
        <f t="shared" si="87"/>
        <v>1.3346189999999999E-7</v>
      </c>
      <c r="AC166">
        <f t="shared" si="87"/>
        <v>0</v>
      </c>
      <c r="AD166">
        <f t="shared" si="87"/>
        <v>1.7083123200000002E-17</v>
      </c>
      <c r="AE166">
        <f t="shared" si="87"/>
        <v>2.0690223999999999E-17</v>
      </c>
      <c r="AF166">
        <f t="shared" si="87"/>
        <v>2.9566943999999998E-16</v>
      </c>
      <c r="AG166">
        <f t="shared" si="87"/>
        <v>3.5852408400000005E-15</v>
      </c>
      <c r="AH166">
        <f t="shared" si="87"/>
        <v>1.0640117759999999E-17</v>
      </c>
      <c r="AI166">
        <f t="shared" si="87"/>
        <v>7.5493599999999998E-14</v>
      </c>
      <c r="AJ166">
        <f t="shared" si="87"/>
        <v>1.60345088E-8</v>
      </c>
      <c r="AK166">
        <f t="shared" si="87"/>
        <v>4.1931302400000001E-5</v>
      </c>
      <c r="AL166">
        <f t="shared" si="87"/>
        <v>7.5510192000000011E-17</v>
      </c>
      <c r="AM166">
        <f t="shared" si="87"/>
        <v>6.4364101199999992E-15</v>
      </c>
      <c r="AN166">
        <f t="shared" si="87"/>
        <v>1.4982575999999998E-6</v>
      </c>
    </row>
    <row r="167" spans="2:40" x14ac:dyDescent="0.3">
      <c r="B167" s="10" t="s">
        <v>247</v>
      </c>
      <c r="C167" s="19" t="s">
        <v>43</v>
      </c>
      <c r="D167" s="11">
        <v>0.30463999999999997</v>
      </c>
      <c r="E167">
        <f>C69*E118</f>
        <v>1.0030576639999999E-6</v>
      </c>
      <c r="F167">
        <f t="shared" ref="F167:AN167" si="88">D69*F118</f>
        <v>1.0030576639999999E-6</v>
      </c>
      <c r="G167">
        <f t="shared" si="88"/>
        <v>2.8887183359999998E-13</v>
      </c>
      <c r="H167">
        <f t="shared" si="88"/>
        <v>1.3422011903999999E-13</v>
      </c>
      <c r="I167">
        <f t="shared" si="88"/>
        <v>7.8534973439999989E-15</v>
      </c>
      <c r="J167">
        <f t="shared" si="88"/>
        <v>1.2058747904000001E-9</v>
      </c>
      <c r="K167">
        <f t="shared" si="88"/>
        <v>2.8134722559999998E-11</v>
      </c>
      <c r="L167">
        <f t="shared" si="88"/>
        <v>1.4182576127999998E-10</v>
      </c>
      <c r="M167">
        <f t="shared" si="88"/>
        <v>1.8629345279999997E-9</v>
      </c>
      <c r="N167">
        <f t="shared" si="88"/>
        <v>1.1882178559999999E-9</v>
      </c>
      <c r="O167">
        <f t="shared" si="88"/>
        <v>9.7273989119999996E-11</v>
      </c>
      <c r="P167">
        <f t="shared" si="88"/>
        <v>2.8860375039999997E-5</v>
      </c>
      <c r="Q167">
        <f t="shared" si="88"/>
        <v>3.4045652479999994E-9</v>
      </c>
      <c r="R167">
        <f t="shared" si="88"/>
        <v>0</v>
      </c>
      <c r="S167">
        <f t="shared" si="88"/>
        <v>0</v>
      </c>
      <c r="T167">
        <f t="shared" si="88"/>
        <v>0</v>
      </c>
      <c r="U167">
        <f t="shared" si="88"/>
        <v>0</v>
      </c>
      <c r="V167">
        <f t="shared" si="88"/>
        <v>0</v>
      </c>
      <c r="W167">
        <f t="shared" si="88"/>
        <v>0</v>
      </c>
      <c r="X167">
        <f t="shared" si="88"/>
        <v>0</v>
      </c>
      <c r="Y167">
        <f t="shared" si="88"/>
        <v>0</v>
      </c>
      <c r="Z167">
        <f t="shared" si="88"/>
        <v>2.3268403199999996E-6</v>
      </c>
      <c r="AA167">
        <f t="shared" si="88"/>
        <v>1.3762111999999996E-5</v>
      </c>
      <c r="AB167">
        <f t="shared" si="88"/>
        <v>9.8017919999999986E-8</v>
      </c>
      <c r="AC167">
        <f t="shared" si="88"/>
        <v>0</v>
      </c>
      <c r="AD167">
        <f t="shared" si="88"/>
        <v>1.2546293759999999E-17</v>
      </c>
      <c r="AE167">
        <f t="shared" si="88"/>
        <v>1.5195443199999998E-17</v>
      </c>
      <c r="AF167">
        <f t="shared" si="88"/>
        <v>2.17147392E-16</v>
      </c>
      <c r="AG167">
        <f t="shared" si="88"/>
        <v>2.6330949119999997E-15</v>
      </c>
      <c r="AH167">
        <f t="shared" si="88"/>
        <v>7.8143815679999991E-18</v>
      </c>
      <c r="AI167">
        <f t="shared" si="88"/>
        <v>5.5444479999999996E-14</v>
      </c>
      <c r="AJ167">
        <f t="shared" si="88"/>
        <v>1.1776163839999999E-8</v>
      </c>
      <c r="AK167">
        <f t="shared" si="88"/>
        <v>3.0795448319999999E-5</v>
      </c>
      <c r="AL167">
        <f t="shared" si="88"/>
        <v>5.5456665599999995E-17</v>
      </c>
      <c r="AM167">
        <f t="shared" si="88"/>
        <v>4.7270684159999995E-15</v>
      </c>
      <c r="AN167">
        <f t="shared" si="88"/>
        <v>1.1003596799999997E-6</v>
      </c>
    </row>
    <row r="168" spans="2:40" ht="15" thickBot="1" x14ac:dyDescent="0.35">
      <c r="B168" s="92" t="s">
        <v>38</v>
      </c>
      <c r="C168" s="19" t="s">
        <v>43</v>
      </c>
      <c r="D168" s="11">
        <v>3.9291610400000003</v>
      </c>
      <c r="E168">
        <f>C69*E119</f>
        <v>1.2937155640304001E-5</v>
      </c>
      <c r="F168">
        <f t="shared" ref="F168:AN168" si="89">D69*F119</f>
        <v>1.2937155640304001E-5</v>
      </c>
      <c r="G168">
        <f t="shared" si="89"/>
        <v>3.7257876645696009E-12</v>
      </c>
      <c r="H168">
        <f t="shared" si="89"/>
        <v>1.7311333459694401E-12</v>
      </c>
      <c r="I168">
        <f t="shared" si="89"/>
        <v>1.0129219994678401E-13</v>
      </c>
      <c r="J168">
        <f t="shared" si="89"/>
        <v>1.5553033894294402E-8</v>
      </c>
      <c r="K168">
        <f t="shared" si="89"/>
        <v>3.6287373868816002E-10</v>
      </c>
      <c r="L168">
        <f t="shared" si="89"/>
        <v>1.82922878049408E-9</v>
      </c>
      <c r="M168">
        <f t="shared" si="89"/>
        <v>2.4027605591807999E-8</v>
      </c>
      <c r="N168">
        <f t="shared" si="89"/>
        <v>1.5325299720416003E-8</v>
      </c>
      <c r="O168">
        <f t="shared" si="89"/>
        <v>1.2546125533603202E-9</v>
      </c>
      <c r="P168">
        <f t="shared" si="89"/>
        <v>3.7223300028543999E-4</v>
      </c>
      <c r="Q168">
        <f t="shared" si="89"/>
        <v>4.3911125034727999E-8</v>
      </c>
      <c r="R168">
        <f t="shared" si="89"/>
        <v>0</v>
      </c>
      <c r="S168">
        <f t="shared" si="89"/>
        <v>0</v>
      </c>
      <c r="T168">
        <f t="shared" si="89"/>
        <v>0</v>
      </c>
      <c r="U168">
        <f t="shared" si="89"/>
        <v>0</v>
      </c>
      <c r="V168">
        <f t="shared" si="89"/>
        <v>0</v>
      </c>
      <c r="W168">
        <f t="shared" si="89"/>
        <v>0</v>
      </c>
      <c r="X168">
        <f t="shared" si="89"/>
        <v>0</v>
      </c>
      <c r="Y168">
        <f t="shared" si="89"/>
        <v>0</v>
      </c>
      <c r="Z168">
        <f t="shared" si="89"/>
        <v>3.0010932023519999E-5</v>
      </c>
      <c r="AA168">
        <f t="shared" si="89"/>
        <v>1.7749984998199997E-4</v>
      </c>
      <c r="AB168">
        <f t="shared" si="89"/>
        <v>1.2642075646200002E-6</v>
      </c>
      <c r="AC168">
        <f t="shared" si="89"/>
        <v>0</v>
      </c>
      <c r="AD168">
        <f t="shared" si="89"/>
        <v>1.6181856827136002E-16</v>
      </c>
      <c r="AE168">
        <f t="shared" si="89"/>
        <v>1.9598655267520003E-16</v>
      </c>
      <c r="AF168">
        <f t="shared" si="89"/>
        <v>2.8007059893120005E-15</v>
      </c>
      <c r="AG168">
        <f t="shared" si="89"/>
        <v>3.3960917617032006E-14</v>
      </c>
      <c r="AH168">
        <f t="shared" si="89"/>
        <v>1.00787695669248E-16</v>
      </c>
      <c r="AI168">
        <f t="shared" si="89"/>
        <v>7.1510730927999997E-13</v>
      </c>
      <c r="AJ168">
        <f t="shared" si="89"/>
        <v>1.5188564916224001E-7</v>
      </c>
      <c r="AK168">
        <f t="shared" si="89"/>
        <v>3.971910312115201E-4</v>
      </c>
      <c r="AL168">
        <f t="shared" si="89"/>
        <v>7.1526447572160005E-16</v>
      </c>
      <c r="AM168">
        <f t="shared" si="89"/>
        <v>6.0968398941575998E-14</v>
      </c>
      <c r="AN168">
        <f t="shared" si="89"/>
        <v>1.4192129676480001E-5</v>
      </c>
    </row>
    <row r="169" spans="2:40" x14ac:dyDescent="0.3">
      <c r="B169" s="216" t="s">
        <v>566</v>
      </c>
      <c r="C169" s="217"/>
      <c r="D169" s="218"/>
      <c r="E169" s="222">
        <f>SUM(E125:E168)</f>
        <v>5.6589578106859655E-3</v>
      </c>
      <c r="F169" s="222">
        <f t="shared" ref="F169:AN169" si="90">SUM(F125:F168)</f>
        <v>5.6589578106859655E-3</v>
      </c>
      <c r="G169" s="222">
        <f t="shared" si="90"/>
        <v>1.6297303512132846E-9</v>
      </c>
      <c r="H169" s="222">
        <f t="shared" si="90"/>
        <v>7.5723063414289222E-10</v>
      </c>
      <c r="I169" s="222">
        <f t="shared" si="90"/>
        <v>4.4307133808042237E-11</v>
      </c>
      <c r="J169" s="222">
        <f t="shared" si="90"/>
        <v>6.8031926864808702E-6</v>
      </c>
      <c r="K169" s="222">
        <f t="shared" si="90"/>
        <v>1.5872787148396154E-7</v>
      </c>
      <c r="L169" s="222">
        <f t="shared" si="90"/>
        <v>8.0013944198520117E-7</v>
      </c>
      <c r="M169" s="222">
        <f t="shared" si="90"/>
        <v>1.0510131447460006E-5</v>
      </c>
      <c r="N169" s="222">
        <f t="shared" si="90"/>
        <v>6.7035774296299416E-6</v>
      </c>
      <c r="O169" s="222">
        <f t="shared" si="90"/>
        <v>5.4879138085844461E-7</v>
      </c>
      <c r="P169" s="222">
        <f t="shared" si="90"/>
        <v>0.16282179042493641</v>
      </c>
      <c r="Q169" s="222">
        <f t="shared" si="90"/>
        <v>1.9207560834867019E-5</v>
      </c>
      <c r="R169" s="222">
        <f t="shared" si="90"/>
        <v>0</v>
      </c>
      <c r="S169" s="222">
        <f t="shared" si="90"/>
        <v>0</v>
      </c>
      <c r="T169" s="222">
        <f t="shared" si="90"/>
        <v>0</v>
      </c>
      <c r="U169" s="222">
        <f t="shared" si="90"/>
        <v>0</v>
      </c>
      <c r="V169" s="222">
        <f t="shared" si="90"/>
        <v>0</v>
      </c>
      <c r="W169" s="222">
        <f t="shared" si="90"/>
        <v>0</v>
      </c>
      <c r="X169" s="222">
        <f t="shared" si="90"/>
        <v>0</v>
      </c>
      <c r="Y169" s="222">
        <f t="shared" si="90"/>
        <v>0</v>
      </c>
      <c r="Z169" s="222">
        <f t="shared" si="90"/>
        <v>1.3127352170934638E-2</v>
      </c>
      <c r="AA169" s="222">
        <f t="shared" si="90"/>
        <v>7.7641808630789788E-2</v>
      </c>
      <c r="AB169" s="222">
        <f t="shared" si="90"/>
        <v>5.5298842118332327E-4</v>
      </c>
      <c r="AC169" s="222">
        <f t="shared" si="90"/>
        <v>0</v>
      </c>
      <c r="AD169" s="222">
        <f t="shared" si="90"/>
        <v>7.0782517911465336E-14</v>
      </c>
      <c r="AE169" s="222">
        <f t="shared" si="90"/>
        <v>8.5728243818567714E-14</v>
      </c>
      <c r="AF169" s="222">
        <f t="shared" si="90"/>
        <v>1.2250820407753614E-12</v>
      </c>
      <c r="AG169" s="222">
        <f t="shared" si="90"/>
        <v>1.4855150958240297E-11</v>
      </c>
      <c r="AH169" s="222">
        <f t="shared" si="90"/>
        <v>4.4086454046488443E-14</v>
      </c>
      <c r="AI169" s="222">
        <f t="shared" si="90"/>
        <v>3.1280153117440496E-10</v>
      </c>
      <c r="AJ169" s="222">
        <f t="shared" si="90"/>
        <v>6.6437670269658245E-5</v>
      </c>
      <c r="AK169" s="222">
        <f t="shared" si="90"/>
        <v>0.17373890760086949</v>
      </c>
      <c r="AL169" s="222">
        <f t="shared" si="90"/>
        <v>3.1287027876367408E-13</v>
      </c>
      <c r="AM169" s="222">
        <f t="shared" si="90"/>
        <v>2.6668736698242426E-11</v>
      </c>
      <c r="AN169" s="222">
        <f t="shared" si="90"/>
        <v>6.2079073109997298E-3</v>
      </c>
    </row>
    <row r="170" spans="2:40" ht="15" thickBot="1" x14ac:dyDescent="0.35">
      <c r="B170" s="219"/>
      <c r="C170" s="220"/>
      <c r="D170" s="221"/>
      <c r="E170" s="223"/>
      <c r="F170" s="223"/>
      <c r="G170" s="223"/>
      <c r="H170" s="223"/>
      <c r="I170" s="223"/>
      <c r="J170" s="223"/>
      <c r="K170" s="223"/>
      <c r="L170" s="223"/>
      <c r="M170" s="223"/>
      <c r="N170" s="223"/>
      <c r="O170" s="223"/>
      <c r="P170" s="223"/>
      <c r="Q170" s="223"/>
      <c r="R170" s="223"/>
      <c r="S170" s="223"/>
      <c r="T170" s="223"/>
      <c r="U170" s="223"/>
      <c r="V170" s="223"/>
      <c r="W170" s="223"/>
      <c r="X170" s="223"/>
      <c r="Y170" s="223"/>
      <c r="Z170" s="223"/>
      <c r="AA170" s="223"/>
      <c r="AB170" s="223"/>
      <c r="AC170" s="223"/>
      <c r="AD170" s="223"/>
      <c r="AE170" s="223"/>
      <c r="AF170" s="223"/>
      <c r="AG170" s="223"/>
      <c r="AH170" s="223"/>
      <c r="AI170" s="223"/>
      <c r="AJ170" s="223"/>
      <c r="AK170" s="223"/>
      <c r="AL170" s="223"/>
      <c r="AM170" s="223"/>
      <c r="AN170" s="223"/>
    </row>
    <row r="172" spans="2:40" ht="15" thickBot="1" x14ac:dyDescent="0.35"/>
    <row r="173" spans="2:40" ht="15" thickBot="1" x14ac:dyDescent="0.35">
      <c r="B173" s="56"/>
      <c r="C173" s="56"/>
      <c r="D173" s="56"/>
      <c r="E173" s="56"/>
      <c r="F173" s="56"/>
      <c r="G173" s="56"/>
      <c r="H173" s="56"/>
      <c r="I173" s="56"/>
      <c r="J173" s="56"/>
      <c r="K173" s="56"/>
      <c r="L173" s="56"/>
      <c r="M173" s="56"/>
      <c r="N173" s="56"/>
      <c r="O173" s="56"/>
      <c r="P173" s="56"/>
      <c r="Q173" s="56"/>
      <c r="R173" s="56"/>
      <c r="S173" s="56"/>
      <c r="T173" s="56"/>
      <c r="U173" s="56"/>
      <c r="V173" s="56"/>
      <c r="W173" s="56"/>
      <c r="X173" s="56"/>
      <c r="Y173" s="56"/>
      <c r="Z173" s="56"/>
      <c r="AA173" s="56"/>
      <c r="AB173" s="56"/>
      <c r="AC173" s="56"/>
      <c r="AD173" s="56"/>
      <c r="AE173" s="56"/>
      <c r="AF173" s="56"/>
      <c r="AG173" s="56"/>
      <c r="AH173" s="56"/>
      <c r="AI173" s="56"/>
      <c r="AJ173" s="56"/>
      <c r="AK173" s="56"/>
      <c r="AL173" s="56"/>
    </row>
    <row r="174" spans="2:40" ht="15" thickBot="1" x14ac:dyDescent="0.35">
      <c r="B174" s="58" t="s">
        <v>599</v>
      </c>
      <c r="C174" s="19" t="s">
        <v>430</v>
      </c>
      <c r="D174" s="19" t="s">
        <v>431</v>
      </c>
      <c r="E174" s="19" t="s">
        <v>432</v>
      </c>
      <c r="F174" s="19" t="s">
        <v>433</v>
      </c>
      <c r="G174" s="19" t="s">
        <v>434</v>
      </c>
      <c r="H174" s="19" t="s">
        <v>435</v>
      </c>
      <c r="I174" s="19" t="s">
        <v>436</v>
      </c>
      <c r="J174" s="19" t="s">
        <v>437</v>
      </c>
      <c r="K174" s="19" t="s">
        <v>438</v>
      </c>
      <c r="L174" s="19" t="s">
        <v>439</v>
      </c>
      <c r="M174" s="19" t="s">
        <v>440</v>
      </c>
      <c r="N174" s="19" t="s">
        <v>441</v>
      </c>
      <c r="O174" s="19" t="s">
        <v>442</v>
      </c>
      <c r="P174" s="19" t="s">
        <v>443</v>
      </c>
      <c r="Q174" s="19" t="s">
        <v>444</v>
      </c>
      <c r="R174" s="19" t="s">
        <v>445</v>
      </c>
      <c r="S174" s="19" t="s">
        <v>446</v>
      </c>
      <c r="T174" s="19" t="s">
        <v>447</v>
      </c>
      <c r="U174" s="19" t="s">
        <v>448</v>
      </c>
      <c r="V174" s="19" t="s">
        <v>449</v>
      </c>
      <c r="W174" s="19" t="s">
        <v>450</v>
      </c>
      <c r="X174" s="19" t="s">
        <v>451</v>
      </c>
      <c r="Y174" s="19" t="s">
        <v>452</v>
      </c>
      <c r="Z174" s="19" t="s">
        <v>453</v>
      </c>
      <c r="AA174" s="19" t="s">
        <v>454</v>
      </c>
      <c r="AB174" s="19" t="s">
        <v>455</v>
      </c>
      <c r="AC174" s="19" t="s">
        <v>456</v>
      </c>
      <c r="AD174" s="19" t="s">
        <v>457</v>
      </c>
      <c r="AE174" s="19" t="s">
        <v>458</v>
      </c>
      <c r="AF174" s="19" t="s">
        <v>542</v>
      </c>
      <c r="AG174" s="19" t="s">
        <v>536</v>
      </c>
      <c r="AH174" s="19" t="s">
        <v>537</v>
      </c>
      <c r="AI174" s="19" t="s">
        <v>538</v>
      </c>
      <c r="AJ174" s="19" t="s">
        <v>539</v>
      </c>
      <c r="AK174" s="19" t="s">
        <v>540</v>
      </c>
      <c r="AL174" s="19" t="s">
        <v>541</v>
      </c>
    </row>
    <row r="175" spans="2:40" ht="15" thickBot="1" x14ac:dyDescent="0.35">
      <c r="B175" s="58" t="s">
        <v>467</v>
      </c>
      <c r="C175">
        <v>14.1</v>
      </c>
      <c r="D175">
        <v>14</v>
      </c>
      <c r="E175">
        <v>0.10199999999999999</v>
      </c>
      <c r="F175">
        <v>5.3400000000000001E-3</v>
      </c>
      <c r="G175">
        <v>3.3299999999999999E-6</v>
      </c>
      <c r="H175">
        <v>8.9899999999999994E-2</v>
      </c>
      <c r="I175">
        <v>2.33E-3</v>
      </c>
      <c r="J175">
        <v>2.93E-2</v>
      </c>
      <c r="K175">
        <v>0.31900000000000001</v>
      </c>
      <c r="L175">
        <v>0.1</v>
      </c>
      <c r="M175">
        <v>2.6800000000000001E-4</v>
      </c>
      <c r="N175">
        <v>271</v>
      </c>
      <c r="O175">
        <v>-8.9499999999999993</v>
      </c>
      <c r="P175">
        <v>4.6900000000000004</v>
      </c>
      <c r="Q175">
        <v>4.6900000000000004</v>
      </c>
      <c r="R175">
        <v>271</v>
      </c>
      <c r="S175">
        <v>271</v>
      </c>
      <c r="T175">
        <v>-0.20799999999999999</v>
      </c>
      <c r="W175">
        <v>0</v>
      </c>
      <c r="X175">
        <v>1310</v>
      </c>
      <c r="Y175">
        <v>3880</v>
      </c>
      <c r="Z175">
        <v>10.5</v>
      </c>
      <c r="AA175">
        <v>0</v>
      </c>
      <c r="AB175">
        <v>8.3600000000000001E-9</v>
      </c>
      <c r="AC175">
        <v>1.39E-8</v>
      </c>
      <c r="AD175">
        <v>3.1300000000000001E-7</v>
      </c>
      <c r="AE175">
        <v>1.6199999999999999E-7</v>
      </c>
      <c r="AF175">
        <v>1.24E-8</v>
      </c>
      <c r="AG175">
        <v>3.0000000000000001E-6</v>
      </c>
      <c r="AH175">
        <v>1.1617998700000001</v>
      </c>
      <c r="AI175">
        <v>5197.4338239999997</v>
      </c>
      <c r="AJ175">
        <v>2.22E-8</v>
      </c>
      <c r="AK175">
        <v>4.8699999999999995E-7</v>
      </c>
      <c r="AL175">
        <v>376.07272599999999</v>
      </c>
    </row>
    <row r="176" spans="2:40" ht="15" thickBot="1" x14ac:dyDescent="0.35">
      <c r="B176" s="58" t="s">
        <v>468</v>
      </c>
      <c r="C176">
        <v>3160</v>
      </c>
      <c r="D176">
        <v>3160</v>
      </c>
      <c r="E176">
        <v>0.25600000000000001</v>
      </c>
      <c r="F176">
        <v>1.54E-2</v>
      </c>
      <c r="G176">
        <v>6.8000000000000001E-6</v>
      </c>
      <c r="H176">
        <v>0.46300000000000002</v>
      </c>
      <c r="I176">
        <v>8.5699999999999995E-3</v>
      </c>
      <c r="J176">
        <v>0.17799999999999999</v>
      </c>
      <c r="K176">
        <v>1.93</v>
      </c>
      <c r="L176">
        <v>0.47299999999999998</v>
      </c>
      <c r="M176">
        <v>4.7600000000000002E-4</v>
      </c>
      <c r="N176">
        <v>475</v>
      </c>
      <c r="O176">
        <v>175</v>
      </c>
      <c r="P176">
        <v>21.9</v>
      </c>
      <c r="Q176">
        <v>21.9</v>
      </c>
      <c r="R176">
        <v>475</v>
      </c>
      <c r="S176">
        <v>475</v>
      </c>
      <c r="T176">
        <v>4.07</v>
      </c>
      <c r="W176">
        <v>0</v>
      </c>
      <c r="X176">
        <v>4710</v>
      </c>
      <c r="Y176">
        <v>496</v>
      </c>
      <c r="Z176">
        <v>7.4</v>
      </c>
      <c r="AA176">
        <v>0</v>
      </c>
      <c r="AB176">
        <v>2.1600000000000002E-8</v>
      </c>
      <c r="AC176">
        <v>1.13E-8</v>
      </c>
      <c r="AD176">
        <v>9.0800000000000003E-7</v>
      </c>
      <c r="AE176">
        <v>1.2699999999999999E-6</v>
      </c>
      <c r="AF176">
        <v>1.07E-8</v>
      </c>
      <c r="AG176">
        <v>2.26E-6</v>
      </c>
      <c r="AH176">
        <v>2.2016383820000001</v>
      </c>
      <c r="AI176">
        <v>5209.4117489999999</v>
      </c>
      <c r="AJ176">
        <v>3.2899999999999997E-8</v>
      </c>
      <c r="AK176">
        <v>2.1799999999999999E-6</v>
      </c>
      <c r="AL176">
        <v>173.82063840000001</v>
      </c>
    </row>
    <row r="177" spans="2:38" ht="15" thickBot="1" x14ac:dyDescent="0.35">
      <c r="B177" s="58" t="s">
        <v>481</v>
      </c>
      <c r="C177">
        <v>2334.073425</v>
      </c>
      <c r="D177">
        <v>2333.6031929999999</v>
      </c>
      <c r="E177">
        <v>0.44598623700000001</v>
      </c>
      <c r="F177">
        <v>2.4246084000000001E-2</v>
      </c>
      <c r="G177">
        <v>9.3899999999999999E-6</v>
      </c>
      <c r="H177">
        <v>0.61728957500000003</v>
      </c>
      <c r="I177">
        <v>1.0688039999999999E-2</v>
      </c>
      <c r="J177">
        <v>0.234386134</v>
      </c>
      <c r="K177">
        <v>2.2681645270000002</v>
      </c>
      <c r="L177">
        <v>0.59913929300000002</v>
      </c>
      <c r="M177">
        <v>3.6588499999999998E-4</v>
      </c>
      <c r="N177">
        <v>382.94397729999997</v>
      </c>
      <c r="O177">
        <v>38.622252699999997</v>
      </c>
      <c r="P177">
        <v>25.948802050000001</v>
      </c>
      <c r="Q177">
        <v>25.948802050000001</v>
      </c>
      <c r="R177">
        <v>382.9444325</v>
      </c>
      <c r="S177">
        <v>382.94989859999998</v>
      </c>
      <c r="T177">
        <v>0.899237548</v>
      </c>
      <c r="W177">
        <v>0</v>
      </c>
      <c r="X177">
        <v>278.34551470000002</v>
      </c>
      <c r="Y177">
        <v>541.26848910000001</v>
      </c>
      <c r="Z177">
        <v>6.3609145969999998</v>
      </c>
      <c r="AA177">
        <v>0</v>
      </c>
      <c r="AB177">
        <v>4.3399999999999998E-8</v>
      </c>
      <c r="AC177">
        <v>2.8099999999999999E-7</v>
      </c>
      <c r="AD177">
        <v>3.6600000000000002E-7</v>
      </c>
      <c r="AE177">
        <v>1.4100000000000001E-6</v>
      </c>
      <c r="AF177">
        <v>1.6199999999999999E-8</v>
      </c>
      <c r="AG177">
        <v>4.4800000000000003E-6</v>
      </c>
      <c r="AH177">
        <v>2.6357760130000001</v>
      </c>
      <c r="AI177">
        <v>825.97491839999998</v>
      </c>
      <c r="AJ177">
        <v>3.2399999999999999E-7</v>
      </c>
      <c r="AK177">
        <v>1.79E-6</v>
      </c>
      <c r="AL177">
        <v>224.4859041</v>
      </c>
    </row>
    <row r="178" spans="2:38" ht="15" thickBot="1" x14ac:dyDescent="0.35">
      <c r="B178" s="58" t="s">
        <v>483</v>
      </c>
      <c r="C178">
        <v>3.2885082259999998</v>
      </c>
      <c r="D178">
        <v>3.2873146979999999</v>
      </c>
      <c r="E178">
        <v>9.1429800000000002E-4</v>
      </c>
      <c r="F178">
        <v>2.7922999999999999E-4</v>
      </c>
      <c r="G178">
        <v>7.0999999999999998E-7</v>
      </c>
      <c r="H178">
        <v>3.4383159000000003E-2</v>
      </c>
      <c r="I178">
        <v>1.18053E-4</v>
      </c>
      <c r="J178">
        <v>1.520171E-2</v>
      </c>
      <c r="K178">
        <v>0.16654507299999999</v>
      </c>
      <c r="L178">
        <v>4.5792342999999999E-2</v>
      </c>
      <c r="M178">
        <v>5.04E-6</v>
      </c>
      <c r="N178">
        <v>45.049133130000001</v>
      </c>
      <c r="O178">
        <v>0.100009559</v>
      </c>
      <c r="P178">
        <v>0.24484578200000001</v>
      </c>
      <c r="Q178">
        <v>0.24484578200000001</v>
      </c>
      <c r="R178">
        <v>45.049139080000003</v>
      </c>
      <c r="S178">
        <v>45.049259149999997</v>
      </c>
      <c r="T178">
        <v>2.3285110000000001E-3</v>
      </c>
      <c r="W178">
        <v>0</v>
      </c>
      <c r="X178">
        <v>7.7878891269999997</v>
      </c>
      <c r="Y178">
        <v>17.258516629999999</v>
      </c>
      <c r="Z178">
        <v>2.2771613980000001</v>
      </c>
      <c r="AA178">
        <v>0</v>
      </c>
      <c r="AB178">
        <v>4.35E-10</v>
      </c>
      <c r="AC178">
        <v>5.1999999999999996E-10</v>
      </c>
      <c r="AD178">
        <v>1.4E-8</v>
      </c>
      <c r="AE178">
        <v>8.91E-9</v>
      </c>
      <c r="AF178">
        <v>7.0500000000000005E-10</v>
      </c>
      <c r="AG178">
        <v>4.87E-6</v>
      </c>
      <c r="AH178">
        <v>0.20550381100000001</v>
      </c>
      <c r="AI178">
        <v>27.32356716</v>
      </c>
      <c r="AJ178">
        <v>9.5499999999999991E-10</v>
      </c>
      <c r="AK178">
        <v>2.3499999999999999E-8</v>
      </c>
      <c r="AL178">
        <v>5.6751061030000001</v>
      </c>
    </row>
    <row r="179" spans="2:38" ht="15" thickBot="1" x14ac:dyDescent="0.35">
      <c r="B179" s="58" t="s">
        <v>484</v>
      </c>
      <c r="C179">
        <v>1459.838831</v>
      </c>
      <c r="D179">
        <v>9.1661960370000006</v>
      </c>
      <c r="E179">
        <v>1450.66992</v>
      </c>
      <c r="F179">
        <v>2.7151620000000001E-3</v>
      </c>
      <c r="G179">
        <v>1.1799999999999999E-6</v>
      </c>
      <c r="H179">
        <v>0.31378608899999999</v>
      </c>
      <c r="I179">
        <v>6.3320420000000004E-3</v>
      </c>
      <c r="J179">
        <v>0.15455844799999999</v>
      </c>
      <c r="K179">
        <v>1.669850829</v>
      </c>
      <c r="L179">
        <v>0.43673319900000002</v>
      </c>
      <c r="M179">
        <v>5.7399999999999999E-5</v>
      </c>
      <c r="N179">
        <v>103.1791436</v>
      </c>
      <c r="O179">
        <v>21.00193286</v>
      </c>
      <c r="P179">
        <v>4.3153116120000004</v>
      </c>
      <c r="Q179">
        <v>4.3153116120000004</v>
      </c>
      <c r="R179">
        <v>103.179199</v>
      </c>
      <c r="S179">
        <v>103.1800123</v>
      </c>
      <c r="T179">
        <v>0.48898563099999998</v>
      </c>
      <c r="W179">
        <v>0</v>
      </c>
      <c r="X179">
        <v>114.49051300000001</v>
      </c>
      <c r="Y179">
        <v>162.3306402</v>
      </c>
      <c r="Z179">
        <v>2.206625506</v>
      </c>
      <c r="AA179">
        <v>0</v>
      </c>
      <c r="AB179">
        <v>3.5999999999999998E-6</v>
      </c>
      <c r="AC179">
        <v>2.79E-7</v>
      </c>
      <c r="AD179">
        <v>6.6800000000000003E-8</v>
      </c>
      <c r="AE179">
        <v>6.37E-7</v>
      </c>
      <c r="AF179">
        <v>7.6000000000000002E-9</v>
      </c>
      <c r="AG179">
        <v>2.5299999999999999E-6</v>
      </c>
      <c r="AH179">
        <v>0.42885864899999998</v>
      </c>
      <c r="AI179">
        <v>279.0277787</v>
      </c>
      <c r="AJ179">
        <v>3.8800000000000001E-6</v>
      </c>
      <c r="AK179">
        <v>7.1099999999999995E-7</v>
      </c>
      <c r="AL179">
        <v>32.456495009999998</v>
      </c>
    </row>
    <row r="180" spans="2:38" ht="15" thickBot="1" x14ac:dyDescent="0.35">
      <c r="B180" s="58" t="s">
        <v>485</v>
      </c>
      <c r="C180">
        <v>3145.8618080000001</v>
      </c>
      <c r="D180">
        <v>3145.6327959999999</v>
      </c>
      <c r="E180">
        <v>0.22363570899999999</v>
      </c>
      <c r="F180">
        <v>5.3772079999999996E-3</v>
      </c>
      <c r="G180">
        <v>2.1799999999999999E-6</v>
      </c>
      <c r="H180">
        <v>0.35770926600000003</v>
      </c>
      <c r="I180">
        <v>3.7249789999999998E-3</v>
      </c>
      <c r="J180">
        <v>0.180740705</v>
      </c>
      <c r="K180">
        <v>1.851070365</v>
      </c>
      <c r="L180">
        <v>0.48909095200000002</v>
      </c>
      <c r="M180">
        <v>1E-4</v>
      </c>
      <c r="N180">
        <v>150.6787095</v>
      </c>
      <c r="O180">
        <v>23.386836989999999</v>
      </c>
      <c r="P180">
        <v>7.9471726289999998</v>
      </c>
      <c r="Q180">
        <v>7.9471726289999998</v>
      </c>
      <c r="R180">
        <v>150.67890449999999</v>
      </c>
      <c r="S180">
        <v>150.68032199999999</v>
      </c>
      <c r="T180">
        <v>0.54451308499999995</v>
      </c>
      <c r="W180">
        <v>0</v>
      </c>
      <c r="X180">
        <v>14754.65762</v>
      </c>
      <c r="Y180">
        <v>276.76194520000001</v>
      </c>
      <c r="Z180">
        <v>2.9769736409999998</v>
      </c>
      <c r="AA180">
        <v>0</v>
      </c>
      <c r="AB180">
        <v>1.79E-7</v>
      </c>
      <c r="AC180">
        <v>2.79E-7</v>
      </c>
      <c r="AD180">
        <v>1.15E-6</v>
      </c>
      <c r="AE180">
        <v>2.88E-6</v>
      </c>
      <c r="AF180">
        <v>9.3200000000000001E-9</v>
      </c>
      <c r="AG180">
        <v>2.74E-6</v>
      </c>
      <c r="AH180">
        <v>0.78195997299999997</v>
      </c>
      <c r="AI180">
        <v>15034.39654</v>
      </c>
      <c r="AJ180">
        <v>4.58E-7</v>
      </c>
      <c r="AK180">
        <v>4.0400000000000003E-6</v>
      </c>
      <c r="AL180">
        <v>63.084192109999996</v>
      </c>
    </row>
    <row r="181" spans="2:38" ht="15" thickBot="1" x14ac:dyDescent="0.35">
      <c r="B181" s="58" t="s">
        <v>489</v>
      </c>
      <c r="C181">
        <v>2.3468057660000001</v>
      </c>
      <c r="D181">
        <v>2.346559203</v>
      </c>
      <c r="E181">
        <v>2.0278200000000001E-4</v>
      </c>
      <c r="F181">
        <v>4.3800000000000001E-5</v>
      </c>
      <c r="G181">
        <v>1.6000000000000001E-8</v>
      </c>
      <c r="H181">
        <v>6.0564400000000002E-4</v>
      </c>
      <c r="I181">
        <v>1.5E-5</v>
      </c>
      <c r="J181">
        <v>3.0568499999999998E-4</v>
      </c>
      <c r="K181">
        <v>2.7292940000000002E-3</v>
      </c>
      <c r="L181">
        <v>6.9527200000000003E-4</v>
      </c>
      <c r="M181">
        <v>6.3600000000000003E-7</v>
      </c>
      <c r="N181">
        <v>0.53069390999999999</v>
      </c>
      <c r="O181">
        <v>4.9118057E-2</v>
      </c>
      <c r="P181">
        <v>4.1022421000000003E-2</v>
      </c>
      <c r="Q181">
        <v>4.1022421000000003E-2</v>
      </c>
      <c r="R181">
        <v>0.53069481600000001</v>
      </c>
      <c r="S181">
        <v>0.53070437400000003</v>
      </c>
      <c r="T181">
        <v>1.14361E-3</v>
      </c>
      <c r="W181">
        <v>0</v>
      </c>
      <c r="X181">
        <v>5.6293182819999998</v>
      </c>
      <c r="Y181">
        <v>0.79508609200000002</v>
      </c>
      <c r="Z181">
        <v>6.1073689999999996E-3</v>
      </c>
      <c r="AA181">
        <v>0</v>
      </c>
      <c r="AB181">
        <v>1.8199999999999999E-10</v>
      </c>
      <c r="AC181">
        <v>2.8300000000000001E-10</v>
      </c>
      <c r="AD181">
        <v>1.2300000000000001E-9</v>
      </c>
      <c r="AE181">
        <v>3.2099999999999999E-9</v>
      </c>
      <c r="AF181">
        <v>2.25E-11</v>
      </c>
      <c r="AG181">
        <v>4.0700000000000002E-9</v>
      </c>
      <c r="AH181">
        <v>3.8330510000000001E-3</v>
      </c>
      <c r="AI181">
        <v>6.4305117420000002</v>
      </c>
      <c r="AJ181">
        <v>4.65E-10</v>
      </c>
      <c r="AK181">
        <v>4.4599999999999999E-9</v>
      </c>
      <c r="AL181">
        <v>0.14325801299999999</v>
      </c>
    </row>
    <row r="182" spans="2:38" ht="15" thickBot="1" x14ac:dyDescent="0.35">
      <c r="B182" s="58" t="s">
        <v>490</v>
      </c>
      <c r="C182">
        <v>2993.3829860000001</v>
      </c>
      <c r="D182">
        <v>2993.244956</v>
      </c>
      <c r="E182">
        <v>0.13237386400000001</v>
      </c>
      <c r="F182">
        <v>5.6566949999999998E-3</v>
      </c>
      <c r="G182">
        <v>2.2500000000000001E-6</v>
      </c>
      <c r="H182">
        <v>0.33694230200000003</v>
      </c>
      <c r="I182">
        <v>3.3000379999999999E-3</v>
      </c>
      <c r="J182">
        <v>0.164903719</v>
      </c>
      <c r="K182">
        <v>1.7471852729999999</v>
      </c>
      <c r="L182">
        <v>0.46600966599999999</v>
      </c>
      <c r="M182">
        <v>1.01061E-4</v>
      </c>
      <c r="N182">
        <v>145.12424849999999</v>
      </c>
      <c r="O182">
        <v>23.316433159999999</v>
      </c>
      <c r="P182">
        <v>7.3449949840000004</v>
      </c>
      <c r="Q182">
        <v>7.3449949840000004</v>
      </c>
      <c r="R182">
        <v>145.12448319999999</v>
      </c>
      <c r="S182">
        <v>145.12593670000001</v>
      </c>
      <c r="T182">
        <v>0.54287388000000003</v>
      </c>
      <c r="W182">
        <v>0</v>
      </c>
      <c r="X182">
        <v>479.52052550000002</v>
      </c>
      <c r="Y182">
        <v>251.9894367</v>
      </c>
      <c r="Z182">
        <v>2.8060163239999998</v>
      </c>
      <c r="AA182">
        <v>0</v>
      </c>
      <c r="AB182">
        <v>8.1899999999999999E-8</v>
      </c>
      <c r="AC182">
        <v>2.79E-7</v>
      </c>
      <c r="AD182">
        <v>3.6899999999999998E-7</v>
      </c>
      <c r="AE182">
        <v>2.43E-6</v>
      </c>
      <c r="AF182">
        <v>9.2099999999999994E-9</v>
      </c>
      <c r="AG182">
        <v>2.6699999999999998E-6</v>
      </c>
      <c r="AH182">
        <v>0.71859667000000005</v>
      </c>
      <c r="AI182">
        <v>734.31597850000003</v>
      </c>
      <c r="AJ182">
        <v>3.6100000000000002E-7</v>
      </c>
      <c r="AK182">
        <v>2.7999999999999999E-6</v>
      </c>
      <c r="AL182">
        <v>50.798438849999997</v>
      </c>
    </row>
    <row r="183" spans="2:38" ht="15" thickBot="1" x14ac:dyDescent="0.35">
      <c r="B183" s="58" t="s">
        <v>492</v>
      </c>
      <c r="C183">
        <v>2457.8567870000002</v>
      </c>
      <c r="D183">
        <v>2457.5857169999999</v>
      </c>
      <c r="E183">
        <v>0.21281655099999999</v>
      </c>
      <c r="F183">
        <v>5.8253022000000002E-2</v>
      </c>
      <c r="G183">
        <v>2.2900000000000001E-5</v>
      </c>
      <c r="H183">
        <v>2.107289808</v>
      </c>
      <c r="I183">
        <v>1.9619411999999999E-2</v>
      </c>
      <c r="J183">
        <v>1.6085568189999999</v>
      </c>
      <c r="K183">
        <v>10.91578326</v>
      </c>
      <c r="L183">
        <v>2.4899971559999998</v>
      </c>
      <c r="M183">
        <v>8.8028599999999998E-4</v>
      </c>
      <c r="N183">
        <v>867.79082589999996</v>
      </c>
      <c r="O183">
        <v>65.143071340000006</v>
      </c>
      <c r="P183">
        <v>54.519594509999997</v>
      </c>
      <c r="Q183">
        <v>54.519594509999997</v>
      </c>
      <c r="R183">
        <v>867.79198799999995</v>
      </c>
      <c r="S183">
        <v>867.80491240000003</v>
      </c>
      <c r="T183">
        <v>1.5167187740000001</v>
      </c>
      <c r="W183">
        <v>0</v>
      </c>
      <c r="X183">
        <v>7581.6732510000002</v>
      </c>
      <c r="Y183">
        <v>1036.8493840000001</v>
      </c>
      <c r="Z183">
        <v>9.3137206720000005</v>
      </c>
      <c r="AA183">
        <v>0</v>
      </c>
      <c r="AB183">
        <v>2.0200000000000001E-7</v>
      </c>
      <c r="AC183">
        <v>2.8599999999999999E-7</v>
      </c>
      <c r="AD183">
        <v>1.59E-6</v>
      </c>
      <c r="AE183">
        <v>3.6100000000000002E-6</v>
      </c>
      <c r="AF183">
        <v>3.4300000000000003E-8</v>
      </c>
      <c r="AG183">
        <v>8.2099999999999993E-6</v>
      </c>
      <c r="AH183">
        <v>5.2415149579999998</v>
      </c>
      <c r="AI183">
        <v>8627.8363559999998</v>
      </c>
      <c r="AJ183">
        <v>4.8800000000000003E-7</v>
      </c>
      <c r="AK183">
        <v>5.2299999999999999E-6</v>
      </c>
      <c r="AL183">
        <v>188.1811744</v>
      </c>
    </row>
    <row r="184" spans="2:38" ht="15" thickBot="1" x14ac:dyDescent="0.35">
      <c r="B184" s="58" t="s">
        <v>493</v>
      </c>
      <c r="C184">
        <v>2545.155741</v>
      </c>
      <c r="D184">
        <v>2544.9516319999998</v>
      </c>
      <c r="E184">
        <v>0.198051228</v>
      </c>
      <c r="F184">
        <v>6.0577280000000001E-3</v>
      </c>
      <c r="G184">
        <v>2.52E-6</v>
      </c>
      <c r="H184">
        <v>0.340508967</v>
      </c>
      <c r="I184">
        <v>3.8796920000000001E-3</v>
      </c>
      <c r="J184">
        <v>0.16311688599999999</v>
      </c>
      <c r="K184">
        <v>1.7498856229999999</v>
      </c>
      <c r="L184">
        <v>0.46845836899999999</v>
      </c>
      <c r="M184">
        <v>1.3019099999999999E-4</v>
      </c>
      <c r="N184">
        <v>169.42188630000001</v>
      </c>
      <c r="O184">
        <v>24.498343770000002</v>
      </c>
      <c r="P184">
        <v>8.5911045860000002</v>
      </c>
      <c r="Q184">
        <v>8.5911045860000002</v>
      </c>
      <c r="R184">
        <v>169.4221599</v>
      </c>
      <c r="S184">
        <v>169.423768</v>
      </c>
      <c r="T184">
        <v>0.57039217200000003</v>
      </c>
      <c r="W184">
        <v>0</v>
      </c>
      <c r="X184">
        <v>414.74114209999999</v>
      </c>
      <c r="Y184">
        <v>330.63276980000001</v>
      </c>
      <c r="Z184">
        <v>3.6871586660000002</v>
      </c>
      <c r="AA184">
        <v>0</v>
      </c>
      <c r="AB184">
        <v>7.2699999999999996E-8</v>
      </c>
      <c r="AC184">
        <v>2.79E-7</v>
      </c>
      <c r="AD184">
        <v>3.65E-7</v>
      </c>
      <c r="AE184">
        <v>2.1500000000000002E-6</v>
      </c>
      <c r="AF184">
        <v>9.9800000000000007E-9</v>
      </c>
      <c r="AG184">
        <v>2.79E-6</v>
      </c>
      <c r="AH184">
        <v>0.87432700299999999</v>
      </c>
      <c r="AI184">
        <v>749.06107059999999</v>
      </c>
      <c r="AJ184">
        <v>3.5199999999999998E-7</v>
      </c>
      <c r="AK184">
        <v>2.5299999999999999E-6</v>
      </c>
      <c r="AL184">
        <v>97.912600549999993</v>
      </c>
    </row>
    <row r="185" spans="2:38" ht="15" thickBot="1" x14ac:dyDescent="0.35">
      <c r="B185" s="58" t="s">
        <v>494</v>
      </c>
      <c r="C185">
        <v>2.811233933</v>
      </c>
      <c r="D185">
        <v>2.810240597</v>
      </c>
      <c r="E185">
        <v>9.8588199999999999E-4</v>
      </c>
      <c r="F185">
        <v>7.4499999999999998E-6</v>
      </c>
      <c r="G185">
        <v>3E-9</v>
      </c>
      <c r="H185">
        <v>3.7701500000000002E-4</v>
      </c>
      <c r="I185">
        <v>8.5399999999999996E-6</v>
      </c>
      <c r="J185">
        <v>1.75222E-4</v>
      </c>
      <c r="K185">
        <v>1.8741400000000001E-3</v>
      </c>
      <c r="L185">
        <v>5.0000000000000001E-4</v>
      </c>
      <c r="M185">
        <v>1.36E-7</v>
      </c>
      <c r="N185">
        <v>0.24007545699999999</v>
      </c>
      <c r="O185">
        <v>2.6734292999999999E-2</v>
      </c>
      <c r="P185">
        <v>1.6828576000000001E-2</v>
      </c>
      <c r="Q185">
        <v>1.6828576000000001E-2</v>
      </c>
      <c r="R185">
        <v>0.24007574300000001</v>
      </c>
      <c r="S185">
        <v>0.240077764</v>
      </c>
      <c r="T185">
        <v>6.2245200000000001E-4</v>
      </c>
      <c r="W185">
        <v>0</v>
      </c>
      <c r="X185">
        <v>144.38949629999999</v>
      </c>
      <c r="Y185">
        <v>0.53786404399999999</v>
      </c>
      <c r="Z185">
        <v>5.1362350000000003E-3</v>
      </c>
      <c r="AA185">
        <v>0</v>
      </c>
      <c r="AB185">
        <v>9.2599999999999996E-11</v>
      </c>
      <c r="AC185">
        <v>2.8000000000000002E-10</v>
      </c>
      <c r="AD185">
        <v>8.3300000000000008E-9</v>
      </c>
      <c r="AE185">
        <v>2.86E-9</v>
      </c>
      <c r="AF185">
        <v>1.1200000000000001E-11</v>
      </c>
      <c r="AG185">
        <v>3E-9</v>
      </c>
      <c r="AH185">
        <v>1.664186E-3</v>
      </c>
      <c r="AI185">
        <v>144.93249650000001</v>
      </c>
      <c r="AJ185">
        <v>3.7200000000000001E-10</v>
      </c>
      <c r="AK185">
        <v>1.1199999999999999E-8</v>
      </c>
      <c r="AL185">
        <v>0.181825178</v>
      </c>
    </row>
    <row r="186" spans="2:38" ht="15" thickBot="1" x14ac:dyDescent="0.35">
      <c r="B186" s="58" t="s">
        <v>531</v>
      </c>
      <c r="C186">
        <v>3.19</v>
      </c>
      <c r="D186">
        <v>3.19</v>
      </c>
      <c r="E186">
        <v>4.8199999999999999E-5</v>
      </c>
      <c r="F186">
        <v>5.49E-6</v>
      </c>
      <c r="G186">
        <v>2.6200000000000001E-9</v>
      </c>
      <c r="H186">
        <v>3.9399999999999998E-4</v>
      </c>
      <c r="I186">
        <v>3.2100000000000002E-6</v>
      </c>
      <c r="J186">
        <v>2.03E-4</v>
      </c>
      <c r="K186">
        <v>2E-3</v>
      </c>
      <c r="L186">
        <v>4.8200000000000001E-4</v>
      </c>
      <c r="M186">
        <v>4.03E-7</v>
      </c>
      <c r="N186">
        <v>0.28599999999999998</v>
      </c>
      <c r="O186">
        <v>1.1599999999999999E-2</v>
      </c>
      <c r="P186">
        <v>5.3499999999999997E-3</v>
      </c>
      <c r="Q186">
        <v>5.3499999999999997E-3</v>
      </c>
      <c r="R186">
        <v>0.28599999999999998</v>
      </c>
      <c r="S186">
        <v>0.28599999999999998</v>
      </c>
      <c r="T186">
        <v>2.7099999999999997E-4</v>
      </c>
      <c r="W186">
        <v>0</v>
      </c>
      <c r="X186">
        <v>2.4</v>
      </c>
      <c r="Y186">
        <v>0.26400000000000001</v>
      </c>
      <c r="Z186">
        <v>3.3400000000000001E-3</v>
      </c>
      <c r="AB186">
        <v>1.95E-10</v>
      </c>
      <c r="AC186">
        <v>9.9999999999999994E-12</v>
      </c>
      <c r="AD186">
        <v>2.6099999999999998E-10</v>
      </c>
      <c r="AE186">
        <v>7.1200000000000002E-9</v>
      </c>
      <c r="AF186">
        <v>6.9700000000000004E-12</v>
      </c>
      <c r="AG186">
        <v>1.7700000000000001E-9</v>
      </c>
      <c r="AH186">
        <v>5.8799999999999998E-4</v>
      </c>
      <c r="AI186">
        <v>2.67</v>
      </c>
      <c r="AJ186">
        <v>2.0499999999999999E-10</v>
      </c>
      <c r="AK186">
        <v>7.3799999999999997E-9</v>
      </c>
      <c r="AL186">
        <v>7.6499999999999999E-2</v>
      </c>
    </row>
    <row r="187" spans="2:38" ht="15" thickBot="1" x14ac:dyDescent="0.35">
      <c r="B187" s="58" t="s">
        <v>532</v>
      </c>
      <c r="C187">
        <v>0.65</v>
      </c>
      <c r="D187">
        <v>0.65</v>
      </c>
      <c r="E187">
        <v>4.2599999999999999E-5</v>
      </c>
      <c r="F187">
        <v>2.12E-5</v>
      </c>
      <c r="G187">
        <v>8.3400000000000006E-9</v>
      </c>
      <c r="H187">
        <v>5.4299999999999999E-3</v>
      </c>
      <c r="I187">
        <v>4.5399999999999997E-6</v>
      </c>
      <c r="J187">
        <v>1.8499999999999999E-2</v>
      </c>
      <c r="K187">
        <v>3.49E-2</v>
      </c>
      <c r="L187">
        <v>7.6099999999999996E-3</v>
      </c>
      <c r="M187">
        <v>7.8400000000000003E-7</v>
      </c>
      <c r="N187">
        <v>0.63800000000000001</v>
      </c>
      <c r="O187">
        <v>2.3599999999999999E-2</v>
      </c>
      <c r="P187">
        <v>1.0699999999999999E-2</v>
      </c>
      <c r="Q187">
        <v>1.0699999999999999E-2</v>
      </c>
      <c r="R187">
        <v>0.63800000000000001</v>
      </c>
      <c r="S187">
        <v>0.63800000000000001</v>
      </c>
      <c r="T187">
        <v>5.4900000000000001E-4</v>
      </c>
      <c r="W187">
        <v>0</v>
      </c>
      <c r="X187">
        <v>2</v>
      </c>
      <c r="Y187">
        <v>12.4</v>
      </c>
      <c r="Z187">
        <v>6.8199999999999997E-2</v>
      </c>
      <c r="AB187">
        <v>3E-10</v>
      </c>
      <c r="AC187">
        <v>4.0499999999999999E-9</v>
      </c>
      <c r="AD187">
        <v>4.4800000000000002E-9</v>
      </c>
      <c r="AE187">
        <v>1.1700000000000001E-8</v>
      </c>
      <c r="AF187">
        <v>3.4200000000000001E-10</v>
      </c>
      <c r="AG187">
        <v>5.6599999999999996E-7</v>
      </c>
      <c r="AH187">
        <v>2.6900000000000001E-3</v>
      </c>
      <c r="AI187">
        <v>14.5</v>
      </c>
      <c r="AJ187">
        <v>4.3500000000000001E-9</v>
      </c>
      <c r="AK187">
        <v>1.63E-8</v>
      </c>
      <c r="AL187">
        <v>0.621</v>
      </c>
    </row>
    <row r="188" spans="2:38" x14ac:dyDescent="0.3">
      <c r="B188" s="58" t="s">
        <v>477</v>
      </c>
      <c r="C188">
        <v>1161118.85815641</v>
      </c>
      <c r="D188">
        <v>1156604.2199080801</v>
      </c>
      <c r="E188">
        <v>4083.36376458019</v>
      </c>
      <c r="F188">
        <v>431.27448374890002</v>
      </c>
      <c r="G188">
        <v>1.0337166772781301</v>
      </c>
      <c r="H188">
        <v>10565.3244121111</v>
      </c>
      <c r="I188">
        <v>140.095328578394</v>
      </c>
      <c r="J188">
        <v>2873.1699158521601</v>
      </c>
      <c r="K188">
        <v>31653.324998335302</v>
      </c>
      <c r="L188">
        <v>9974.7606677727399</v>
      </c>
      <c r="M188">
        <v>22.8615148391326</v>
      </c>
      <c r="N188">
        <v>68871373.851278007</v>
      </c>
      <c r="O188">
        <v>4717557.4856778402</v>
      </c>
      <c r="P188">
        <v>1079418.2891720501</v>
      </c>
      <c r="Q188">
        <v>1079418.2891720501</v>
      </c>
      <c r="R188">
        <v>68871440.564548701</v>
      </c>
      <c r="S188">
        <v>68871680.265738696</v>
      </c>
      <c r="T188">
        <v>109838.358223</v>
      </c>
      <c r="U188">
        <v>0</v>
      </c>
      <c r="V188">
        <v>0</v>
      </c>
      <c r="W188">
        <v>0</v>
      </c>
      <c r="X188">
        <v>11378125.8817109</v>
      </c>
      <c r="Y188">
        <v>22083221.8896707</v>
      </c>
      <c r="Z188">
        <v>3266831.0057104202</v>
      </c>
      <c r="AA188">
        <v>0</v>
      </c>
      <c r="AB188">
        <v>3.2371083902247699E-4</v>
      </c>
      <c r="AC188">
        <v>2.6553468148834503E-4</v>
      </c>
      <c r="AD188">
        <v>4.9093241336372198E-3</v>
      </c>
      <c r="AE188">
        <v>9.7317855757691508E-3</v>
      </c>
      <c r="AF188">
        <v>8.75749677576442E-4</v>
      </c>
      <c r="AG188">
        <v>0.13536802914450999</v>
      </c>
      <c r="AH188">
        <v>347226.02544984902</v>
      </c>
      <c r="AI188">
        <v>36728178.777092002</v>
      </c>
      <c r="AJ188">
        <v>5.8924552051082299E-4</v>
      </c>
      <c r="AK188">
        <v>1.5384764351262801E-2</v>
      </c>
      <c r="AL188">
        <v>174601612.62471101</v>
      </c>
    </row>
    <row r="192" spans="2:38" ht="15" thickBot="1" x14ac:dyDescent="0.35"/>
    <row r="193" spans="2:38" ht="15" thickBot="1" x14ac:dyDescent="0.35">
      <c r="B193" s="56"/>
      <c r="C193" s="58" t="s">
        <v>430</v>
      </c>
      <c r="D193" s="58" t="s">
        <v>431</v>
      </c>
      <c r="E193" s="58" t="s">
        <v>432</v>
      </c>
      <c r="F193" s="58" t="s">
        <v>433</v>
      </c>
      <c r="G193" s="58" t="s">
        <v>434</v>
      </c>
      <c r="H193" s="58" t="s">
        <v>435</v>
      </c>
      <c r="I193" s="58" t="s">
        <v>436</v>
      </c>
      <c r="J193" s="58" t="s">
        <v>437</v>
      </c>
      <c r="K193" s="58" t="s">
        <v>438</v>
      </c>
      <c r="L193" s="58" t="s">
        <v>439</v>
      </c>
      <c r="M193" s="58" t="s">
        <v>440</v>
      </c>
      <c r="N193" s="58" t="s">
        <v>441</v>
      </c>
      <c r="O193" s="58" t="s">
        <v>442</v>
      </c>
      <c r="P193" s="58" t="s">
        <v>443</v>
      </c>
      <c r="Q193" s="58" t="s">
        <v>444</v>
      </c>
      <c r="R193" s="58" t="s">
        <v>445</v>
      </c>
      <c r="S193" s="58" t="s">
        <v>446</v>
      </c>
      <c r="T193" s="58" t="s">
        <v>447</v>
      </c>
      <c r="U193" s="58" t="s">
        <v>448</v>
      </c>
      <c r="V193" s="58" t="s">
        <v>449</v>
      </c>
      <c r="W193" s="58" t="s">
        <v>450</v>
      </c>
      <c r="X193" s="58"/>
      <c r="Y193" s="58"/>
      <c r="Z193" s="58"/>
      <c r="AA193" s="58"/>
      <c r="AB193" s="58"/>
      <c r="AC193" s="58"/>
      <c r="AD193" s="58"/>
      <c r="AE193" s="58"/>
      <c r="AF193" s="58"/>
      <c r="AG193" s="58" t="s">
        <v>536</v>
      </c>
      <c r="AH193" s="58" t="s">
        <v>537</v>
      </c>
      <c r="AI193" s="58" t="s">
        <v>538</v>
      </c>
      <c r="AJ193" s="58" t="s">
        <v>539</v>
      </c>
      <c r="AK193" s="58" t="s">
        <v>540</v>
      </c>
      <c r="AL193" s="58" t="s">
        <v>541</v>
      </c>
    </row>
    <row r="194" spans="2:38" ht="15" thickBot="1" x14ac:dyDescent="0.35">
      <c r="B194" s="58" t="s">
        <v>599</v>
      </c>
      <c r="C194" s="58" t="s">
        <v>430</v>
      </c>
      <c r="D194" s="58" t="s">
        <v>431</v>
      </c>
      <c r="E194" s="58" t="s">
        <v>432</v>
      </c>
      <c r="F194" s="58" t="s">
        <v>433</v>
      </c>
      <c r="G194" s="58" t="s">
        <v>434</v>
      </c>
      <c r="H194" s="58" t="s">
        <v>435</v>
      </c>
      <c r="I194" s="58" t="s">
        <v>436</v>
      </c>
      <c r="J194" s="58" t="s">
        <v>437</v>
      </c>
      <c r="K194" s="58" t="s">
        <v>438</v>
      </c>
      <c r="L194" s="58" t="s">
        <v>439</v>
      </c>
      <c r="M194" s="58" t="s">
        <v>440</v>
      </c>
      <c r="N194" s="58" t="s">
        <v>441</v>
      </c>
      <c r="O194" s="58" t="s">
        <v>442</v>
      </c>
      <c r="P194" s="58" t="s">
        <v>443</v>
      </c>
      <c r="Q194" s="58" t="s">
        <v>444</v>
      </c>
      <c r="R194" s="58" t="s">
        <v>445</v>
      </c>
      <c r="S194" s="58" t="s">
        <v>446</v>
      </c>
      <c r="T194" s="58" t="s">
        <v>447</v>
      </c>
      <c r="U194" s="58" t="s">
        <v>448</v>
      </c>
      <c r="V194" s="58" t="s">
        <v>449</v>
      </c>
      <c r="W194" s="58" t="s">
        <v>450</v>
      </c>
      <c r="X194" s="58" t="s">
        <v>451</v>
      </c>
      <c r="Y194" s="58" t="s">
        <v>452</v>
      </c>
      <c r="Z194" s="58" t="s">
        <v>453</v>
      </c>
      <c r="AA194" s="58" t="s">
        <v>454</v>
      </c>
      <c r="AB194" s="58" t="s">
        <v>455</v>
      </c>
      <c r="AC194" s="58" t="s">
        <v>456</v>
      </c>
      <c r="AD194" s="58" t="s">
        <v>457</v>
      </c>
      <c r="AE194" s="58" t="s">
        <v>458</v>
      </c>
      <c r="AF194" s="58" t="s">
        <v>542</v>
      </c>
      <c r="AG194" s="58" t="s">
        <v>536</v>
      </c>
      <c r="AH194" s="58" t="s">
        <v>537</v>
      </c>
      <c r="AI194" s="58" t="s">
        <v>538</v>
      </c>
      <c r="AJ194" s="58" t="s">
        <v>539</v>
      </c>
      <c r="AK194" s="58" t="s">
        <v>540</v>
      </c>
      <c r="AL194" s="58" t="s">
        <v>541</v>
      </c>
    </row>
    <row r="195" spans="2:38" ht="15" thickBot="1" x14ac:dyDescent="0.35">
      <c r="B195" s="58" t="s">
        <v>467</v>
      </c>
      <c r="C195">
        <v>1.7405419737231899E-3</v>
      </c>
      <c r="D195">
        <v>1.7273438025286001E-3</v>
      </c>
      <c r="E195">
        <v>1.2538194306731799E-5</v>
      </c>
      <c r="F195">
        <v>6.5997688785933001E-7</v>
      </c>
      <c r="G195">
        <v>6.20274789814972E-5</v>
      </c>
      <c r="H195">
        <v>1.6186146886243899E-3</v>
      </c>
      <c r="I195">
        <v>1.4507399300414899E-3</v>
      </c>
      <c r="J195">
        <v>1.49824203967721E-3</v>
      </c>
      <c r="K195">
        <v>1.8036235021705799E-3</v>
      </c>
      <c r="L195">
        <v>2.4678041240233698E-3</v>
      </c>
      <c r="M195">
        <v>4.20718183742207E-3</v>
      </c>
      <c r="N195">
        <v>4.1737658177993702E-3</v>
      </c>
      <c r="O195">
        <v>-7.8042056748095501E-4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3.0621617018536901E-2</v>
      </c>
      <c r="Y195">
        <v>9.0899636196680206E-2</v>
      </c>
      <c r="Z195">
        <v>2.46525855757957E-4</v>
      </c>
      <c r="AA195">
        <v>0</v>
      </c>
      <c r="AB195">
        <v>4.9492653041483003E-4</v>
      </c>
      <c r="AC195">
        <v>8.1956642555842897E-4</v>
      </c>
      <c r="AD195">
        <v>1.3624781235292999E-3</v>
      </c>
      <c r="AE195">
        <v>7.0669130869827903E-4</v>
      </c>
      <c r="AF195">
        <v>5.4117084025821603E-5</v>
      </c>
      <c r="AG195">
        <v>5.04325226863958E-3</v>
      </c>
      <c r="AH195">
        <v>2.7529760045992801E-4</v>
      </c>
      <c r="AI195">
        <v>0.121767779070975</v>
      </c>
      <c r="AJ195">
        <v>1.31449295597326E-3</v>
      </c>
      <c r="AK195">
        <v>2.11885956146749E-3</v>
      </c>
      <c r="AL195">
        <v>4.5890611334374203E-4</v>
      </c>
    </row>
    <row r="196" spans="2:38" ht="15" thickBot="1" x14ac:dyDescent="0.35">
      <c r="B196" s="58" t="s">
        <v>468</v>
      </c>
      <c r="C196">
        <v>0.38993424710630098</v>
      </c>
      <c r="D196">
        <v>0.38990071047651798</v>
      </c>
      <c r="E196">
        <v>3.1637882979904798E-5</v>
      </c>
      <c r="F196">
        <v>1.89874680335172E-6</v>
      </c>
      <c r="G196">
        <v>1.26826291402791E-4</v>
      </c>
      <c r="H196">
        <v>8.3259334466984792E-3</v>
      </c>
      <c r="I196">
        <v>5.3333953819847497E-3</v>
      </c>
      <c r="J196">
        <v>9.1148582103982006E-3</v>
      </c>
      <c r="K196">
        <v>1.09286196749143E-2</v>
      </c>
      <c r="L196">
        <v>1.1661739063937899E-2</v>
      </c>
      <c r="M196">
        <v>7.4724517705830103E-3</v>
      </c>
      <c r="N196">
        <v>7.3052932682835404E-3</v>
      </c>
      <c r="O196">
        <v>1.52265444699798E-2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0.110243840423169</v>
      </c>
      <c r="Y196">
        <v>1.16310914102576E-2</v>
      </c>
      <c r="Z196">
        <v>1.73471357897337E-4</v>
      </c>
      <c r="AA196">
        <v>0</v>
      </c>
      <c r="AB196">
        <v>1.2799564727462201E-3</v>
      </c>
      <c r="AC196">
        <v>6.6654583918931E-4</v>
      </c>
      <c r="AD196">
        <v>3.9547494558496901E-3</v>
      </c>
      <c r="AE196">
        <v>5.5185699311344301E-3</v>
      </c>
      <c r="AF196">
        <v>4.6697695760557902E-5</v>
      </c>
      <c r="AG196">
        <v>3.7934204919010599E-3</v>
      </c>
      <c r="AH196">
        <v>5.2169549955794598E-4</v>
      </c>
      <c r="AI196">
        <v>0.122048403191324</v>
      </c>
      <c r="AJ196">
        <v>1.9465023119355301E-3</v>
      </c>
      <c r="AK196">
        <v>9.5089341466538906E-3</v>
      </c>
      <c r="AL196">
        <v>2.1210619140846801E-4</v>
      </c>
    </row>
    <row r="197" spans="2:38" ht="15" thickBot="1" x14ac:dyDescent="0.35">
      <c r="B197" s="58" t="s">
        <v>481</v>
      </c>
      <c r="C197">
        <v>0.288316496632889</v>
      </c>
      <c r="D197">
        <v>0.28825841116985401</v>
      </c>
      <c r="E197">
        <v>5.5090464662612298E-5</v>
      </c>
      <c r="F197">
        <v>2.9949983722562899E-6</v>
      </c>
      <c r="G197">
        <v>1.74991853597689E-4</v>
      </c>
      <c r="H197">
        <v>1.11084158926363E-2</v>
      </c>
      <c r="I197">
        <v>6.6515391855837599E-3</v>
      </c>
      <c r="J197">
        <v>1.19920162168476E-2</v>
      </c>
      <c r="K197">
        <v>1.2832251025603999E-2</v>
      </c>
      <c r="L197">
        <v>1.4756617510115399E-2</v>
      </c>
      <c r="M197">
        <v>5.7492601832345204E-3</v>
      </c>
      <c r="N197">
        <v>5.8910597437315396E-3</v>
      </c>
      <c r="O197">
        <v>3.3676200089281499E-3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6.5212018641513997E-3</v>
      </c>
      <c r="Y197">
        <v>1.26810776290994E-2</v>
      </c>
      <c r="Z197">
        <v>1.49026321360772E-4</v>
      </c>
      <c r="AA197">
        <v>0</v>
      </c>
      <c r="AB197">
        <v>2.5668493007245802E-3</v>
      </c>
      <c r="AC197">
        <v>1.6628546583114499E-2</v>
      </c>
      <c r="AD197">
        <v>1.5934001154563301E-3</v>
      </c>
      <c r="AE197">
        <v>6.1452405864264696E-3</v>
      </c>
      <c r="AF197">
        <v>7.0670067520644403E-5</v>
      </c>
      <c r="AG197">
        <v>7.528847400393E-3</v>
      </c>
      <c r="AH197">
        <v>6.2456781977281595E-4</v>
      </c>
      <c r="AI197">
        <v>1.93513058146116E-2</v>
      </c>
      <c r="AJ197">
        <v>1.91953958838391E-2</v>
      </c>
      <c r="AK197">
        <v>7.7965811263530898E-3</v>
      </c>
      <c r="AL197">
        <v>2.73930935804041E-4</v>
      </c>
    </row>
    <row r="198" spans="2:38" ht="15" thickBot="1" x14ac:dyDescent="0.35">
      <c r="B198" s="58" t="s">
        <v>483</v>
      </c>
      <c r="C198">
        <v>4.06213086816086E-4</v>
      </c>
      <c r="D198">
        <v>4.06065656243071E-4</v>
      </c>
      <c r="E198">
        <v>1.1293863850244801E-7</v>
      </c>
      <c r="F198">
        <v>3.4491934512344198E-8</v>
      </c>
      <c r="G198">
        <v>1.3233189763722201E-5</v>
      </c>
      <c r="H198">
        <v>6.1874110655123996E-4</v>
      </c>
      <c r="I198">
        <v>7.3468494827153694E-5</v>
      </c>
      <c r="J198">
        <v>7.7777278196340899E-4</v>
      </c>
      <c r="K198">
        <v>9.4223684106258302E-4</v>
      </c>
      <c r="L198">
        <v>1.1278514014502301E-3</v>
      </c>
      <c r="M198">
        <v>7.9220318361387102E-5</v>
      </c>
      <c r="N198">
        <v>6.9301817088553196E-4</v>
      </c>
      <c r="O198">
        <v>8.7202109815727492E-6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1.8245811198010499E-4</v>
      </c>
      <c r="Y198">
        <v>4.0434016315451599E-4</v>
      </c>
      <c r="Z198">
        <v>5.3350344688746901E-5</v>
      </c>
      <c r="AA198">
        <v>0</v>
      </c>
      <c r="AB198">
        <v>2.57479101659084E-5</v>
      </c>
      <c r="AC198">
        <v>3.0742065241458603E-5</v>
      </c>
      <c r="AD198">
        <v>6.0882158027868803E-5</v>
      </c>
      <c r="AE198">
        <v>3.8784303289472502E-5</v>
      </c>
      <c r="AF198">
        <v>3.0709221154951602E-6</v>
      </c>
      <c r="AG198">
        <v>8.1776525267299397E-3</v>
      </c>
      <c r="AH198">
        <v>4.8695741315253697E-5</v>
      </c>
      <c r="AI198">
        <v>6.40148619823367E-4</v>
      </c>
      <c r="AJ198">
        <v>5.6489975407366999E-5</v>
      </c>
      <c r="AK198">
        <v>1.02359405071716E-4</v>
      </c>
      <c r="AL198">
        <v>6.9250990681257103E-6</v>
      </c>
    </row>
    <row r="199" spans="2:38" ht="15" thickBot="1" x14ac:dyDescent="0.35">
      <c r="B199" s="58" t="s">
        <v>484</v>
      </c>
      <c r="C199">
        <v>0.18032663969100701</v>
      </c>
      <c r="D199">
        <v>1.1322546672476301E-3</v>
      </c>
      <c r="E199">
        <v>0.17919404963324101</v>
      </c>
      <c r="F199">
        <v>3.3539051896674598E-7</v>
      </c>
      <c r="G199">
        <v>2.1948652224649801E-5</v>
      </c>
      <c r="H199">
        <v>5.6467280842375902E-3</v>
      </c>
      <c r="I199">
        <v>3.9406502762129201E-3</v>
      </c>
      <c r="J199">
        <v>7.9077519545730796E-3</v>
      </c>
      <c r="K199">
        <v>9.4472622067356005E-3</v>
      </c>
      <c r="L199">
        <v>1.07566051018512E-2</v>
      </c>
      <c r="M199">
        <v>9.0233790626291499E-4</v>
      </c>
      <c r="N199">
        <v>1.5872674210203801E-3</v>
      </c>
      <c r="O199">
        <v>1.8312378069662899E-3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2.6823343902869102E-3</v>
      </c>
      <c r="Y199">
        <v>3.8031540565597499E-3</v>
      </c>
      <c r="Z199">
        <v>5.1697798600172499E-5</v>
      </c>
      <c r="AA199">
        <v>0</v>
      </c>
      <c r="AB199">
        <v>0.21318326830119899</v>
      </c>
      <c r="AC199">
        <v>1.6482662415427E-2</v>
      </c>
      <c r="AD199">
        <v>2.9083247687566399E-4</v>
      </c>
      <c r="AE199">
        <v>2.7738315514582398E-3</v>
      </c>
      <c r="AF199">
        <v>3.3086100748248301E-5</v>
      </c>
      <c r="AG199">
        <v>4.2463752820019298E-3</v>
      </c>
      <c r="AH199">
        <v>1.01621423825196E-4</v>
      </c>
      <c r="AI199">
        <v>6.5371862454468299E-3</v>
      </c>
      <c r="AJ199">
        <v>0.229665930716626</v>
      </c>
      <c r="AK199">
        <v>3.0941821409157201E-3</v>
      </c>
      <c r="AL199">
        <v>3.9605328833458501E-5</v>
      </c>
    </row>
    <row r="200" spans="2:38" ht="15" thickBot="1" x14ac:dyDescent="0.35">
      <c r="B200" s="58" t="s">
        <v>485</v>
      </c>
      <c r="C200">
        <v>0.38859268343926601</v>
      </c>
      <c r="D200">
        <v>0.388564394611145</v>
      </c>
      <c r="E200">
        <v>2.76246083686592E-5</v>
      </c>
      <c r="F200">
        <v>6.6421975173136901E-7</v>
      </c>
      <c r="G200">
        <v>4.06076540720871E-5</v>
      </c>
      <c r="H200">
        <v>6.4371462873625499E-3</v>
      </c>
      <c r="I200">
        <v>2.3181841596779098E-3</v>
      </c>
      <c r="J200">
        <v>9.2473280223785894E-3</v>
      </c>
      <c r="K200">
        <v>1.0472520537459401E-2</v>
      </c>
      <c r="L200">
        <v>1.2046160545549099E-2</v>
      </c>
      <c r="M200">
        <v>1.5705883993451699E-3</v>
      </c>
      <c r="N200">
        <v>2.3179820872686599E-3</v>
      </c>
      <c r="O200">
        <v>2.0391866008380999E-3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0.34567864646281199</v>
      </c>
      <c r="Y200">
        <v>6.4841012955319504E-3</v>
      </c>
      <c r="Z200">
        <v>6.9745855520389697E-5</v>
      </c>
      <c r="AA200">
        <v>0</v>
      </c>
      <c r="AB200">
        <v>1.05867195128803E-2</v>
      </c>
      <c r="AC200">
        <v>1.6519093398056E-2</v>
      </c>
      <c r="AD200">
        <v>5.0040230390680203E-3</v>
      </c>
      <c r="AE200">
        <v>1.2561214524708699E-2</v>
      </c>
      <c r="AF200">
        <v>4.0577247705674197E-5</v>
      </c>
      <c r="AG200">
        <v>4.6076196363121101E-3</v>
      </c>
      <c r="AH200">
        <v>1.85291554711948E-4</v>
      </c>
      <c r="AI200">
        <v>0.352232493613864</v>
      </c>
      <c r="AJ200">
        <v>2.7105812910936299E-2</v>
      </c>
      <c r="AK200">
        <v>1.75995717569635E-2</v>
      </c>
      <c r="AL200">
        <v>7.6979050629516106E-5</v>
      </c>
    </row>
    <row r="201" spans="2:38" ht="15" thickBot="1" x14ac:dyDescent="0.35">
      <c r="B201" s="58" t="s">
        <v>489</v>
      </c>
      <c r="C201">
        <v>2.8988925947833101E-4</v>
      </c>
      <c r="D201">
        <v>2.8985880281584098E-4</v>
      </c>
      <c r="E201">
        <v>2.50486797643962E-8</v>
      </c>
      <c r="F201">
        <v>5.4079827256288701E-9</v>
      </c>
      <c r="G201">
        <v>2.9846336145962401E-7</v>
      </c>
      <c r="H201">
        <v>1.0898845673411299E-5</v>
      </c>
      <c r="I201">
        <v>9.3397951439289001E-6</v>
      </c>
      <c r="J201">
        <v>1.5639895840277001E-5</v>
      </c>
      <c r="K201">
        <v>1.5441115994569601E-5</v>
      </c>
      <c r="L201">
        <v>1.7124324588640201E-5</v>
      </c>
      <c r="M201">
        <v>9.9973016946631205E-6</v>
      </c>
      <c r="N201">
        <v>8.1639866788721808E-6</v>
      </c>
      <c r="O201">
        <v>4.2827888127640097E-6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1.3188615922060101E-4</v>
      </c>
      <c r="Y201">
        <v>1.8627628718963999E-5</v>
      </c>
      <c r="Z201">
        <v>1.43086133877264E-7</v>
      </c>
      <c r="AA201">
        <v>0</v>
      </c>
      <c r="AB201">
        <v>1.074285484546E-5</v>
      </c>
      <c r="AC201">
        <v>1.67680014036389E-5</v>
      </c>
      <c r="AD201">
        <v>5.3554098961305302E-6</v>
      </c>
      <c r="AE201">
        <v>1.39656791647673E-5</v>
      </c>
      <c r="AF201">
        <v>9.7965692907489301E-8</v>
      </c>
      <c r="AG201">
        <v>6.8293489684440203E-6</v>
      </c>
      <c r="AH201">
        <v>9.0827149035548001E-7</v>
      </c>
      <c r="AI201">
        <v>1.5065687407344301E-4</v>
      </c>
      <c r="AJ201">
        <v>2.7510856249099001E-5</v>
      </c>
      <c r="AK201">
        <v>1.9400093944998001E-5</v>
      </c>
      <c r="AL201">
        <v>1.7481187426454799E-7</v>
      </c>
    </row>
    <row r="202" spans="2:38" ht="15" thickBot="1" x14ac:dyDescent="0.35">
      <c r="B202" s="58" t="s">
        <v>490</v>
      </c>
      <c r="C202">
        <v>0.36975773191165801</v>
      </c>
      <c r="D202">
        <v>0.36974068168233998</v>
      </c>
      <c r="E202">
        <v>1.6351485851955001E-5</v>
      </c>
      <c r="F202">
        <v>6.9874346599003804E-7</v>
      </c>
      <c r="G202">
        <v>4.1982942999885703E-5</v>
      </c>
      <c r="H202">
        <v>6.0634350102381296E-3</v>
      </c>
      <c r="I202">
        <v>2.0537281984444799E-3</v>
      </c>
      <c r="J202">
        <v>8.4370523188861801E-3</v>
      </c>
      <c r="K202">
        <v>9.8847855801666492E-3</v>
      </c>
      <c r="L202">
        <v>1.1477675525293199E-2</v>
      </c>
      <c r="M202">
        <v>1.5880002604164499E-3</v>
      </c>
      <c r="N202">
        <v>2.2325344410615601E-3</v>
      </c>
      <c r="O202">
        <v>2.0330478253318702E-3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1.12344190207076E-2</v>
      </c>
      <c r="Y202">
        <v>5.9037200070104802E-3</v>
      </c>
      <c r="Z202">
        <v>6.5740591877961102E-5</v>
      </c>
      <c r="AA202">
        <v>0</v>
      </c>
      <c r="AB202">
        <v>4.8449862177037603E-3</v>
      </c>
      <c r="AC202">
        <v>1.6524237764403302E-2</v>
      </c>
      <c r="AD202">
        <v>1.6086465114691E-3</v>
      </c>
      <c r="AE202">
        <v>1.05705712117966E-2</v>
      </c>
      <c r="AF202">
        <v>4.0122499179840997E-5</v>
      </c>
      <c r="AG202">
        <v>4.4883208055509702E-3</v>
      </c>
      <c r="AH202">
        <v>1.7027712260092901E-4</v>
      </c>
      <c r="AI202">
        <v>1.7203879619596098E-2</v>
      </c>
      <c r="AJ202">
        <v>2.13692239821071E-2</v>
      </c>
      <c r="AK202">
        <v>1.2213123365588999E-2</v>
      </c>
      <c r="AL202">
        <v>6.1987250129761401E-5</v>
      </c>
    </row>
    <row r="203" spans="2:38" ht="15" thickBot="1" x14ac:dyDescent="0.35">
      <c r="B203" s="58" t="s">
        <v>492</v>
      </c>
      <c r="C203">
        <v>0.30360684050671899</v>
      </c>
      <c r="D203">
        <v>0.30357335662878598</v>
      </c>
      <c r="E203">
        <v>2.62881714462699E-5</v>
      </c>
      <c r="F203">
        <v>7.1957064871107596E-6</v>
      </c>
      <c r="G203">
        <v>4.27782839367626E-4</v>
      </c>
      <c r="H203">
        <v>3.7921670070010099E-2</v>
      </c>
      <c r="I203">
        <v>1.22098431739604E-2</v>
      </c>
      <c r="J203">
        <v>8.2299405365900594E-2</v>
      </c>
      <c r="K203">
        <v>6.1756574188794197E-2</v>
      </c>
      <c r="L203">
        <v>6.1327868290453398E-2</v>
      </c>
      <c r="M203">
        <v>1.3832210138390101E-2</v>
      </c>
      <c r="N203">
        <v>1.3349753237889299E-2</v>
      </c>
      <c r="O203">
        <v>5.6800703008081897E-3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0.17762679520236299</v>
      </c>
      <c r="Y203">
        <v>2.42917660904945E-2</v>
      </c>
      <c r="Z203">
        <v>2.18205968466794E-4</v>
      </c>
      <c r="AA203">
        <v>0</v>
      </c>
      <c r="AB203">
        <v>1.19590891828378E-2</v>
      </c>
      <c r="AC203">
        <v>1.6906232816359799E-2</v>
      </c>
      <c r="AD203">
        <v>6.9401242286722198E-3</v>
      </c>
      <c r="AE203">
        <v>1.57053857506337E-2</v>
      </c>
      <c r="AF203">
        <v>1.4942809591681199E-4</v>
      </c>
      <c r="AG203">
        <v>1.37909685594111E-2</v>
      </c>
      <c r="AH203">
        <v>1.2420181202552399E-3</v>
      </c>
      <c r="AI203">
        <v>0.20213676726132401</v>
      </c>
      <c r="AJ203">
        <v>2.8865321999197498E-2</v>
      </c>
      <c r="AK203">
        <v>2.27634799392415E-2</v>
      </c>
      <c r="AL203">
        <v>2.2962976404007599E-4</v>
      </c>
    </row>
    <row r="204" spans="2:38" ht="15" thickBot="1" x14ac:dyDescent="0.35">
      <c r="B204" s="58" t="s">
        <v>493</v>
      </c>
      <c r="C204">
        <v>0.31439044672007799</v>
      </c>
      <c r="D204">
        <v>0.31436523415454298</v>
      </c>
      <c r="E204">
        <v>2.4464284472705901E-5</v>
      </c>
      <c r="F204">
        <v>7.4828106201375096E-7</v>
      </c>
      <c r="G204">
        <v>4.69342447997868E-5</v>
      </c>
      <c r="H204">
        <v>6.1276188274535298E-3</v>
      </c>
      <c r="I204">
        <v>2.4144672346222101E-3</v>
      </c>
      <c r="J204">
        <v>8.3456316504300701E-3</v>
      </c>
      <c r="K204">
        <v>9.9000629401793001E-3</v>
      </c>
      <c r="L204">
        <v>1.15379863412932E-2</v>
      </c>
      <c r="M204">
        <v>2.0457265617656799E-3</v>
      </c>
      <c r="N204">
        <v>2.6063197571818001E-3</v>
      </c>
      <c r="O204">
        <v>2.1361030729808998E-3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9.7167389664888307E-3</v>
      </c>
      <c r="Y204">
        <v>7.7462108093264504E-3</v>
      </c>
      <c r="Z204">
        <v>8.6384384500457005E-5</v>
      </c>
      <c r="AA204">
        <v>0</v>
      </c>
      <c r="AB204">
        <v>4.2991304990808703E-3</v>
      </c>
      <c r="AC204">
        <v>1.6532850075066101E-2</v>
      </c>
      <c r="AD204">
        <v>1.5909567043045901E-3</v>
      </c>
      <c r="AE204">
        <v>9.3831944536537405E-3</v>
      </c>
      <c r="AF204">
        <v>4.3437514632168597E-5</v>
      </c>
      <c r="AG204">
        <v>4.6806082716810398E-3</v>
      </c>
      <c r="AH204">
        <v>2.0717864768697201E-4</v>
      </c>
      <c r="AI204">
        <v>1.7549334160315701E-2</v>
      </c>
      <c r="AJ204">
        <v>2.0831980574147001E-2</v>
      </c>
      <c r="AK204">
        <v>1.10110568112642E-2</v>
      </c>
      <c r="AL204">
        <v>1.19478728068317E-4</v>
      </c>
    </row>
    <row r="205" spans="2:38" ht="15" thickBot="1" x14ac:dyDescent="0.35">
      <c r="B205" s="58" t="s">
        <v>494</v>
      </c>
      <c r="C205">
        <v>3.47257764085814E-4</v>
      </c>
      <c r="D205">
        <v>3.4713506226789298E-4</v>
      </c>
      <c r="E205">
        <v>1.21781151188003E-7</v>
      </c>
      <c r="F205">
        <v>9.2066673264363098E-10</v>
      </c>
      <c r="G205">
        <v>5.5850115221926703E-8</v>
      </c>
      <c r="H205">
        <v>6.7845675005504796E-6</v>
      </c>
      <c r="I205">
        <v>5.3172959972637801E-6</v>
      </c>
      <c r="J205">
        <v>8.9649919043712808E-6</v>
      </c>
      <c r="K205">
        <v>1.06030364039591E-5</v>
      </c>
      <c r="L205">
        <v>1.2314855088202E-5</v>
      </c>
      <c r="M205">
        <v>2.1326012280505E-6</v>
      </c>
      <c r="N205">
        <v>3.6932265355880902E-6</v>
      </c>
      <c r="O205">
        <v>2.3310638934083599E-6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3.3828209988497199E-3</v>
      </c>
      <c r="Y205">
        <v>1.26013167896704E-5</v>
      </c>
      <c r="Z205">
        <v>1.2033398489112799E-7</v>
      </c>
      <c r="AA205">
        <v>0</v>
      </c>
      <c r="AB205">
        <v>5.4802688151443301E-6</v>
      </c>
      <c r="AC205">
        <v>1.6557687176752801E-5</v>
      </c>
      <c r="AD205">
        <v>3.6278505874212502E-5</v>
      </c>
      <c r="AE205">
        <v>1.24408788705101E-5</v>
      </c>
      <c r="AF205">
        <v>4.85513735655071E-8</v>
      </c>
      <c r="AG205">
        <v>5.0413085654005703E-6</v>
      </c>
      <c r="AH205">
        <v>3.9434184070222999E-7</v>
      </c>
      <c r="AI205">
        <v>3.3955426496242798E-3</v>
      </c>
      <c r="AJ205">
        <v>2.2037955991897101E-5</v>
      </c>
      <c r="AK205">
        <v>4.8760197499576603E-5</v>
      </c>
      <c r="AL205">
        <v>2.2187380308638899E-7</v>
      </c>
    </row>
    <row r="206" spans="2:38" ht="15" thickBot="1" x14ac:dyDescent="0.35">
      <c r="B206" s="58" t="s">
        <v>531</v>
      </c>
      <c r="C206">
        <v>3.9500000000000001E-4</v>
      </c>
      <c r="D206">
        <v>3.9500000000000001E-4</v>
      </c>
      <c r="E206">
        <v>5.9500000000000003E-9</v>
      </c>
      <c r="F206">
        <v>6.7800000000000004E-10</v>
      </c>
      <c r="G206">
        <v>4.8900000000000001E-8</v>
      </c>
      <c r="H206">
        <v>7.0899999999999999E-6</v>
      </c>
      <c r="I206">
        <v>1.9999999999999999E-6</v>
      </c>
      <c r="J206">
        <v>1.04E-5</v>
      </c>
      <c r="K206">
        <v>1.13E-5</v>
      </c>
      <c r="L206">
        <v>1.19E-5</v>
      </c>
      <c r="M206">
        <v>6.3300000000000004E-6</v>
      </c>
      <c r="N206">
        <v>4.4000000000000002E-6</v>
      </c>
      <c r="O206">
        <v>1.0100000000000001E-6</v>
      </c>
      <c r="X206">
        <v>5.63E-5</v>
      </c>
      <c r="Y206">
        <v>6.1800000000000001E-6</v>
      </c>
      <c r="Z206">
        <v>7.8300000000000006E-8</v>
      </c>
      <c r="AB206">
        <v>1.15E-5</v>
      </c>
      <c r="AC206">
        <v>5.9299999999999998E-7</v>
      </c>
      <c r="AD206">
        <v>1.1400000000000001E-6</v>
      </c>
      <c r="AE206">
        <v>3.1000000000000001E-5</v>
      </c>
      <c r="AF206">
        <v>3.0400000000000001E-8</v>
      </c>
      <c r="AG206">
        <v>2.9699999999999999E-6</v>
      </c>
      <c r="AH206">
        <v>1.3899999999999999E-7</v>
      </c>
      <c r="AI206">
        <v>6.2500000000000001E-5</v>
      </c>
      <c r="AJ206">
        <v>1.2099999999999999E-5</v>
      </c>
      <c r="AK206">
        <v>3.2199999999999997E-5</v>
      </c>
      <c r="AL206">
        <v>9.3400000000000003E-8</v>
      </c>
    </row>
    <row r="207" spans="2:38" ht="15" thickBot="1" x14ac:dyDescent="0.35">
      <c r="B207" s="58" t="s">
        <v>532</v>
      </c>
      <c r="C207">
        <v>8.03E-5</v>
      </c>
      <c r="D207">
        <v>8.03E-5</v>
      </c>
      <c r="E207">
        <v>5.2599999999999996E-9</v>
      </c>
      <c r="F207">
        <v>2.6200000000000001E-9</v>
      </c>
      <c r="G207">
        <v>1.55E-7</v>
      </c>
      <c r="H207">
        <v>9.7700000000000003E-5</v>
      </c>
      <c r="I207">
        <v>2.83E-6</v>
      </c>
      <c r="J207">
        <v>9.4399999999999996E-4</v>
      </c>
      <c r="K207">
        <v>1.9799999999999999E-4</v>
      </c>
      <c r="L207">
        <v>1.8699999999999999E-4</v>
      </c>
      <c r="M207">
        <v>1.2300000000000001E-5</v>
      </c>
      <c r="N207">
        <v>9.8200000000000008E-6</v>
      </c>
      <c r="O207">
        <v>2.0600000000000002E-6</v>
      </c>
      <c r="X207">
        <v>4.6799999999999999E-5</v>
      </c>
      <c r="Y207">
        <v>2.9100000000000003E-4</v>
      </c>
      <c r="Z207">
        <v>1.5999999999999999E-6</v>
      </c>
      <c r="AB207">
        <v>1.77E-5</v>
      </c>
      <c r="AC207">
        <v>2.4000000000000001E-4</v>
      </c>
      <c r="AD207">
        <v>1.95E-5</v>
      </c>
      <c r="AE207">
        <v>5.0899999999999997E-5</v>
      </c>
      <c r="AF207">
        <v>1.4899999999999999E-6</v>
      </c>
      <c r="AG207">
        <v>9.5100000000000002E-4</v>
      </c>
      <c r="AH207">
        <v>6.3600000000000003E-7</v>
      </c>
      <c r="AI207">
        <v>3.39E-4</v>
      </c>
      <c r="AJ207">
        <v>2.5799999999999998E-4</v>
      </c>
      <c r="AK207">
        <v>7.1000000000000005E-5</v>
      </c>
      <c r="AL207">
        <v>7.5700000000000002E-7</v>
      </c>
    </row>
    <row r="208" spans="2:38" x14ac:dyDescent="0.3">
      <c r="B208" s="58" t="s">
        <v>477</v>
      </c>
      <c r="C208">
        <v>143.42724517373401</v>
      </c>
      <c r="D208">
        <v>142.86957433550299</v>
      </c>
      <c r="E208">
        <v>0.50439764342978999</v>
      </c>
      <c r="F208">
        <v>5.3273194801127202E-2</v>
      </c>
      <c r="G208">
        <v>19.268506916061799</v>
      </c>
      <c r="H208">
        <v>190.127976192338</v>
      </c>
      <c r="I208">
        <v>87.186198475926304</v>
      </c>
      <c r="J208">
        <v>147.001444229105</v>
      </c>
      <c r="K208">
        <v>179.08022424334001</v>
      </c>
      <c r="L208">
        <v>245.67530408879301</v>
      </c>
      <c r="M208">
        <v>359.23027800039603</v>
      </c>
      <c r="N208">
        <v>1059.49016583296</v>
      </c>
      <c r="O208">
        <v>411.34164564192201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266.57176704806199</v>
      </c>
      <c r="Y208">
        <v>517.37549245313801</v>
      </c>
      <c r="Z208">
        <v>76.536762107669603</v>
      </c>
      <c r="AA208">
        <v>0</v>
      </c>
      <c r="AB208">
        <v>19.155045850849501</v>
      </c>
      <c r="AC208">
        <v>15.712569323472099</v>
      </c>
      <c r="AD208">
        <v>21.3765605460237</v>
      </c>
      <c r="AE208">
        <v>42.374896812368803</v>
      </c>
      <c r="AF208">
        <v>3.8132572827298499</v>
      </c>
      <c r="AG208">
        <v>227.36143623788001</v>
      </c>
      <c r="AH208">
        <v>82.277932797376494</v>
      </c>
      <c r="AI208">
        <v>860.48402160886906</v>
      </c>
      <c r="AJ208">
        <v>34.8676151743216</v>
      </c>
      <c r="AK208">
        <v>66.989536174182305</v>
      </c>
      <c r="AL208">
        <v>213.05918214721601</v>
      </c>
    </row>
    <row r="216" spans="2:41" ht="15" thickBot="1" x14ac:dyDescent="0.35"/>
    <row r="217" spans="2:41" ht="15" thickBot="1" x14ac:dyDescent="0.35">
      <c r="B217" s="177" t="s">
        <v>600</v>
      </c>
    </row>
    <row r="218" spans="2:41" x14ac:dyDescent="0.3">
      <c r="B218" s="212"/>
      <c r="F218" s="56" t="s">
        <v>430</v>
      </c>
      <c r="G218" s="56" t="s">
        <v>431</v>
      </c>
      <c r="H218" s="56" t="s">
        <v>432</v>
      </c>
      <c r="I218" s="56" t="s">
        <v>433</v>
      </c>
      <c r="J218" s="56" t="s">
        <v>434</v>
      </c>
      <c r="K218" s="56" t="s">
        <v>435</v>
      </c>
      <c r="L218" s="56" t="s">
        <v>436</v>
      </c>
      <c r="M218" s="56" t="s">
        <v>437</v>
      </c>
      <c r="N218" s="56" t="s">
        <v>438</v>
      </c>
      <c r="O218" s="56" t="s">
        <v>439</v>
      </c>
      <c r="P218" s="56" t="s">
        <v>440</v>
      </c>
      <c r="Q218" s="56" t="s">
        <v>441</v>
      </c>
      <c r="R218" s="56" t="s">
        <v>442</v>
      </c>
      <c r="S218" s="56" t="s">
        <v>443</v>
      </c>
      <c r="T218" s="56" t="s">
        <v>444</v>
      </c>
      <c r="U218" s="56" t="s">
        <v>445</v>
      </c>
      <c r="V218" s="56" t="s">
        <v>446</v>
      </c>
      <c r="W218" s="56" t="s">
        <v>447</v>
      </c>
      <c r="X218" s="56" t="s">
        <v>448</v>
      </c>
      <c r="Y218" s="56" t="s">
        <v>449</v>
      </c>
      <c r="Z218" s="56" t="s">
        <v>450</v>
      </c>
      <c r="AA218" s="56" t="s">
        <v>451</v>
      </c>
      <c r="AB218" s="56" t="s">
        <v>452</v>
      </c>
      <c r="AC218" s="56" t="s">
        <v>453</v>
      </c>
      <c r="AD218" s="56" t="s">
        <v>454</v>
      </c>
      <c r="AE218" s="56" t="s">
        <v>455</v>
      </c>
      <c r="AF218" s="56" t="s">
        <v>456</v>
      </c>
      <c r="AG218" s="56" t="s">
        <v>457</v>
      </c>
      <c r="AH218" s="56" t="s">
        <v>458</v>
      </c>
      <c r="AI218" s="56" t="s">
        <v>542</v>
      </c>
      <c r="AJ218" s="56" t="s">
        <v>536</v>
      </c>
      <c r="AK218" s="56" t="s">
        <v>537</v>
      </c>
      <c r="AL218" s="56" t="s">
        <v>538</v>
      </c>
      <c r="AM218" s="56" t="s">
        <v>539</v>
      </c>
      <c r="AN218" s="56" t="s">
        <v>540</v>
      </c>
      <c r="AO218" s="57" t="s">
        <v>541</v>
      </c>
    </row>
    <row r="219" spans="2:41" x14ac:dyDescent="0.3">
      <c r="B219" s="41" t="s">
        <v>0</v>
      </c>
      <c r="C219" s="42" t="s">
        <v>66</v>
      </c>
      <c r="D219" s="37" t="s">
        <v>1</v>
      </c>
      <c r="E219" s="37" t="s">
        <v>2</v>
      </c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  <c r="AA219" s="19"/>
      <c r="AB219" s="19"/>
      <c r="AC219" s="19"/>
      <c r="AD219" s="19"/>
      <c r="AE219" s="19"/>
      <c r="AF219" s="19"/>
      <c r="AG219" s="19"/>
      <c r="AH219" s="19"/>
      <c r="AI219" s="19"/>
      <c r="AJ219" s="19"/>
      <c r="AK219" s="19"/>
      <c r="AL219" s="19"/>
      <c r="AM219" s="19"/>
      <c r="AN219" s="19"/>
      <c r="AO219" s="4"/>
    </row>
    <row r="220" spans="2:41" x14ac:dyDescent="0.3">
      <c r="B220" s="10" t="s">
        <v>372</v>
      </c>
      <c r="C220" s="12" t="s">
        <v>374</v>
      </c>
      <c r="D220" s="11" t="s">
        <v>32</v>
      </c>
      <c r="E220" s="11">
        <v>1.7647351920000001</v>
      </c>
      <c r="F220">
        <f>$E$220*C178</f>
        <v>5.8033461956036891</v>
      </c>
      <c r="G220">
        <f t="shared" ref="G220:AO220" si="91">$E$220*D178</f>
        <v>5.8012399347394519</v>
      </c>
      <c r="H220">
        <f t="shared" si="91"/>
        <v>1.6134938565752161E-3</v>
      </c>
      <c r="I220">
        <f t="shared" si="91"/>
        <v>4.9276700766216004E-4</v>
      </c>
      <c r="J220">
        <f t="shared" si="91"/>
        <v>1.25296198632E-6</v>
      </c>
      <c r="K220">
        <f t="shared" si="91"/>
        <v>6.0677170699431536E-2</v>
      </c>
      <c r="L220">
        <f t="shared" si="91"/>
        <v>2.0833228362117601E-4</v>
      </c>
      <c r="M220">
        <f t="shared" si="91"/>
        <v>2.6826992615578322E-2</v>
      </c>
      <c r="N220">
        <f t="shared" si="91"/>
        <v>0.29390795137730902</v>
      </c>
      <c r="O220">
        <f t="shared" si="91"/>
        <v>8.0811359216234863E-2</v>
      </c>
      <c r="P220">
        <f t="shared" si="91"/>
        <v>8.8942653676800005E-6</v>
      </c>
      <c r="Q220">
        <f t="shared" si="91"/>
        <v>79.499790603604112</v>
      </c>
      <c r="R220">
        <f t="shared" si="91"/>
        <v>0.17649038830370034</v>
      </c>
      <c r="S220">
        <f t="shared" si="91"/>
        <v>0.43208796810816019</v>
      </c>
      <c r="T220">
        <f t="shared" si="91"/>
        <v>0.43208796810816019</v>
      </c>
      <c r="U220">
        <f t="shared" si="91"/>
        <v>79.499801103778509</v>
      </c>
      <c r="V220">
        <f t="shared" si="91"/>
        <v>79.500012995532998</v>
      </c>
      <c r="W220">
        <f t="shared" si="91"/>
        <v>4.1092053066591125E-3</v>
      </c>
      <c r="X220">
        <f t="shared" si="91"/>
        <v>0</v>
      </c>
      <c r="Y220">
        <f t="shared" si="91"/>
        <v>0</v>
      </c>
      <c r="Z220">
        <f t="shared" si="91"/>
        <v>0</v>
      </c>
      <c r="AA220">
        <f t="shared" si="91"/>
        <v>13.743562013811058</v>
      </c>
      <c r="AB220">
        <f t="shared" si="91"/>
        <v>30.456711658678241</v>
      </c>
      <c r="AC220">
        <f t="shared" si="91"/>
        <v>4.0185868569145189</v>
      </c>
      <c r="AD220">
        <f t="shared" si="91"/>
        <v>0</v>
      </c>
      <c r="AE220">
        <f t="shared" si="91"/>
        <v>7.6765980852000007E-10</v>
      </c>
      <c r="AF220">
        <f t="shared" si="91"/>
        <v>9.1766229983999992E-10</v>
      </c>
      <c r="AG220">
        <f t="shared" si="91"/>
        <v>2.4706292688E-8</v>
      </c>
      <c r="AH220">
        <f t="shared" si="91"/>
        <v>1.572379056072E-8</v>
      </c>
      <c r="AI220">
        <f t="shared" si="91"/>
        <v>1.2441383103600001E-9</v>
      </c>
      <c r="AJ220">
        <f t="shared" si="91"/>
        <v>8.5942603850400009E-6</v>
      </c>
      <c r="AK220">
        <f t="shared" si="91"/>
        <v>0.36265980736181674</v>
      </c>
      <c r="AL220">
        <f t="shared" si="91"/>
        <v>48.218860538227496</v>
      </c>
      <c r="AM220">
        <f t="shared" si="91"/>
        <v>1.6853221083599999E-9</v>
      </c>
      <c r="AN220">
        <f t="shared" si="91"/>
        <v>4.1471277012000002E-8</v>
      </c>
      <c r="AO220">
        <f t="shared" si="91"/>
        <v>10.015059458298078</v>
      </c>
    </row>
    <row r="221" spans="2:41" x14ac:dyDescent="0.3">
      <c r="B221" s="10" t="s">
        <v>271</v>
      </c>
      <c r="C221" s="12" t="s">
        <v>61</v>
      </c>
      <c r="D221" s="11" t="s">
        <v>32</v>
      </c>
      <c r="E221" s="11">
        <v>2.7000000000000001E-3</v>
      </c>
      <c r="F221">
        <f>$E$221*C181</f>
        <v>6.3363755682000009E-3</v>
      </c>
      <c r="G221">
        <f t="shared" ref="G221:AO221" si="92">$E$221*D181</f>
        <v>6.3357098481000001E-3</v>
      </c>
      <c r="H221">
        <f t="shared" si="92"/>
        <v>5.4751140000000001E-7</v>
      </c>
      <c r="I221">
        <f t="shared" si="92"/>
        <v>1.1826000000000001E-7</v>
      </c>
      <c r="J221">
        <f t="shared" si="92"/>
        <v>4.3200000000000003E-11</v>
      </c>
      <c r="K221">
        <f t="shared" si="92"/>
        <v>1.6352388000000002E-6</v>
      </c>
      <c r="L221">
        <f t="shared" si="92"/>
        <v>4.0500000000000005E-8</v>
      </c>
      <c r="M221">
        <f t="shared" si="92"/>
        <v>8.2534950000000005E-7</v>
      </c>
      <c r="N221">
        <f t="shared" si="92"/>
        <v>7.3690938000000007E-6</v>
      </c>
      <c r="O221">
        <f t="shared" si="92"/>
        <v>1.8772344000000003E-6</v>
      </c>
      <c r="P221">
        <f t="shared" si="92"/>
        <v>1.7172000000000002E-9</v>
      </c>
      <c r="Q221">
        <f t="shared" si="92"/>
        <v>1.432873557E-3</v>
      </c>
      <c r="R221">
        <f t="shared" si="92"/>
        <v>1.326187539E-4</v>
      </c>
      <c r="S221">
        <f t="shared" si="92"/>
        <v>1.1076053670000001E-4</v>
      </c>
      <c r="T221">
        <f t="shared" si="92"/>
        <v>1.1076053670000001E-4</v>
      </c>
      <c r="U221">
        <f t="shared" si="92"/>
        <v>1.4328760032000002E-3</v>
      </c>
      <c r="V221">
        <f t="shared" si="92"/>
        <v>1.4329018098000002E-3</v>
      </c>
      <c r="W221">
        <f t="shared" si="92"/>
        <v>3.0877469999999999E-6</v>
      </c>
      <c r="X221">
        <f t="shared" si="92"/>
        <v>0</v>
      </c>
      <c r="Y221">
        <f t="shared" si="92"/>
        <v>0</v>
      </c>
      <c r="Z221">
        <f t="shared" si="92"/>
        <v>0</v>
      </c>
      <c r="AA221">
        <f t="shared" si="92"/>
        <v>1.51991593614E-2</v>
      </c>
      <c r="AB221">
        <f t="shared" si="92"/>
        <v>2.1467324484E-3</v>
      </c>
      <c r="AC221">
        <f t="shared" si="92"/>
        <v>1.64898963E-5</v>
      </c>
      <c r="AD221">
        <f t="shared" si="92"/>
        <v>0</v>
      </c>
      <c r="AE221">
        <f t="shared" si="92"/>
        <v>4.9140000000000001E-13</v>
      </c>
      <c r="AF221">
        <f t="shared" si="92"/>
        <v>7.6410000000000005E-13</v>
      </c>
      <c r="AG221">
        <f t="shared" si="92"/>
        <v>3.3210000000000005E-12</v>
      </c>
      <c r="AH221">
        <f t="shared" si="92"/>
        <v>8.6669999999999993E-12</v>
      </c>
      <c r="AI221">
        <f t="shared" si="92"/>
        <v>6.0750000000000006E-14</v>
      </c>
      <c r="AJ221">
        <f t="shared" si="92"/>
        <v>1.0989000000000002E-11</v>
      </c>
      <c r="AK221">
        <f t="shared" si="92"/>
        <v>1.0349237700000002E-5</v>
      </c>
      <c r="AL221">
        <f t="shared" si="92"/>
        <v>1.7362381703400001E-2</v>
      </c>
      <c r="AM221">
        <f t="shared" si="92"/>
        <v>1.2555000000000001E-12</v>
      </c>
      <c r="AN221">
        <f t="shared" si="92"/>
        <v>1.2042000000000001E-11</v>
      </c>
      <c r="AO221">
        <f t="shared" si="92"/>
        <v>3.867966351E-4</v>
      </c>
    </row>
    <row r="222" spans="2:41" x14ac:dyDescent="0.3">
      <c r="B222" s="10" t="s">
        <v>275</v>
      </c>
      <c r="C222" s="12" t="s">
        <v>135</v>
      </c>
      <c r="D222" s="11" t="s">
        <v>32</v>
      </c>
      <c r="E222" s="11">
        <v>1.32E-2</v>
      </c>
      <c r="F222">
        <f>$E$222*C175</f>
        <v>0.18612000000000001</v>
      </c>
      <c r="G222">
        <f t="shared" ref="G222:AO222" si="93">$E$222*D175</f>
        <v>0.18479999999999999</v>
      </c>
      <c r="H222">
        <f t="shared" si="93"/>
        <v>1.3464E-3</v>
      </c>
      <c r="I222">
        <f t="shared" si="93"/>
        <v>7.0488000000000007E-5</v>
      </c>
      <c r="J222">
        <f t="shared" si="93"/>
        <v>4.3956E-8</v>
      </c>
      <c r="K222">
        <f t="shared" si="93"/>
        <v>1.1866799999999999E-3</v>
      </c>
      <c r="L222">
        <f t="shared" si="93"/>
        <v>3.0756000000000002E-5</v>
      </c>
      <c r="M222">
        <f t="shared" si="93"/>
        <v>3.8675999999999999E-4</v>
      </c>
      <c r="N222">
        <f t="shared" si="93"/>
        <v>4.2107999999999998E-3</v>
      </c>
      <c r="O222">
        <f t="shared" si="93"/>
        <v>1.32E-3</v>
      </c>
      <c r="P222">
        <f t="shared" si="93"/>
        <v>3.5376000000000002E-6</v>
      </c>
      <c r="Q222">
        <f t="shared" si="93"/>
        <v>3.5771999999999999</v>
      </c>
      <c r="R222">
        <f t="shared" si="93"/>
        <v>-0.11814</v>
      </c>
      <c r="S222">
        <f t="shared" si="93"/>
        <v>6.1908000000000005E-2</v>
      </c>
      <c r="T222">
        <f t="shared" si="93"/>
        <v>6.1908000000000005E-2</v>
      </c>
      <c r="U222">
        <f t="shared" si="93"/>
        <v>3.5771999999999999</v>
      </c>
      <c r="V222">
        <f t="shared" si="93"/>
        <v>3.5771999999999999</v>
      </c>
      <c r="W222">
        <f t="shared" si="93"/>
        <v>-2.7456E-3</v>
      </c>
      <c r="X222">
        <f t="shared" si="93"/>
        <v>0</v>
      </c>
      <c r="Y222">
        <f t="shared" si="93"/>
        <v>0</v>
      </c>
      <c r="Z222">
        <f t="shared" si="93"/>
        <v>0</v>
      </c>
      <c r="AA222">
        <f t="shared" si="93"/>
        <v>17.292000000000002</v>
      </c>
      <c r="AB222">
        <f t="shared" si="93"/>
        <v>51.216000000000001</v>
      </c>
      <c r="AC222">
        <f t="shared" si="93"/>
        <v>0.1386</v>
      </c>
      <c r="AD222">
        <f t="shared" si="93"/>
        <v>0</v>
      </c>
      <c r="AE222">
        <f t="shared" si="93"/>
        <v>1.10352E-10</v>
      </c>
      <c r="AF222">
        <f t="shared" si="93"/>
        <v>1.8348E-10</v>
      </c>
      <c r="AG222">
        <f t="shared" si="93"/>
        <v>4.1316000000000001E-9</v>
      </c>
      <c r="AH222">
        <f t="shared" si="93"/>
        <v>2.1384E-9</v>
      </c>
      <c r="AI222">
        <f t="shared" si="93"/>
        <v>1.6368E-10</v>
      </c>
      <c r="AJ222">
        <f t="shared" si="93"/>
        <v>3.9600000000000004E-8</v>
      </c>
      <c r="AK222">
        <f t="shared" si="93"/>
        <v>1.5335758284E-2</v>
      </c>
      <c r="AL222">
        <f t="shared" si="93"/>
        <v>68.6061264768</v>
      </c>
      <c r="AM222">
        <f t="shared" si="93"/>
        <v>2.9304E-10</v>
      </c>
      <c r="AN222">
        <f t="shared" si="93"/>
        <v>6.428399999999999E-9</v>
      </c>
      <c r="AO222">
        <f t="shared" si="93"/>
        <v>4.9641599832000001</v>
      </c>
    </row>
    <row r="223" spans="2:41" x14ac:dyDescent="0.3">
      <c r="B223" s="10" t="s">
        <v>100</v>
      </c>
      <c r="C223" s="12" t="s">
        <v>135</v>
      </c>
      <c r="D223" s="11" t="s">
        <v>32</v>
      </c>
      <c r="E223" s="11">
        <v>9.5000000000000001E-2</v>
      </c>
      <c r="F223">
        <f>$E$223*C175</f>
        <v>1.3394999999999999</v>
      </c>
      <c r="G223">
        <f t="shared" ref="G223:AO223" si="94">$E$223*D175</f>
        <v>1.33</v>
      </c>
      <c r="H223">
        <f t="shared" si="94"/>
        <v>9.689999999999999E-3</v>
      </c>
      <c r="I223">
        <f t="shared" si="94"/>
        <v>5.0730000000000003E-4</v>
      </c>
      <c r="J223">
        <f t="shared" si="94"/>
        <v>3.1635E-7</v>
      </c>
      <c r="K223">
        <f t="shared" si="94"/>
        <v>8.5404999999999995E-3</v>
      </c>
      <c r="L223">
        <f t="shared" si="94"/>
        <v>2.2135000000000001E-4</v>
      </c>
      <c r="M223">
        <f t="shared" si="94"/>
        <v>2.7834999999999999E-3</v>
      </c>
      <c r="N223">
        <f t="shared" si="94"/>
        <v>3.0305000000000002E-2</v>
      </c>
      <c r="O223">
        <f t="shared" si="94"/>
        <v>9.5000000000000015E-3</v>
      </c>
      <c r="P223">
        <f t="shared" si="94"/>
        <v>2.546E-5</v>
      </c>
      <c r="Q223">
        <f t="shared" si="94"/>
        <v>25.745000000000001</v>
      </c>
      <c r="R223">
        <f t="shared" si="94"/>
        <v>-0.85024999999999995</v>
      </c>
      <c r="S223">
        <f t="shared" si="94"/>
        <v>0.44555000000000006</v>
      </c>
      <c r="T223">
        <f t="shared" si="94"/>
        <v>0.44555000000000006</v>
      </c>
      <c r="U223">
        <f t="shared" si="94"/>
        <v>25.745000000000001</v>
      </c>
      <c r="V223">
        <f t="shared" si="94"/>
        <v>25.745000000000001</v>
      </c>
      <c r="W223">
        <f t="shared" si="94"/>
        <v>-1.976E-2</v>
      </c>
      <c r="X223">
        <f t="shared" si="94"/>
        <v>0</v>
      </c>
      <c r="Y223">
        <f t="shared" si="94"/>
        <v>0</v>
      </c>
      <c r="Z223">
        <f t="shared" si="94"/>
        <v>0</v>
      </c>
      <c r="AA223">
        <f t="shared" si="94"/>
        <v>124.45</v>
      </c>
      <c r="AB223">
        <f t="shared" si="94"/>
        <v>368.6</v>
      </c>
      <c r="AC223">
        <f t="shared" si="94"/>
        <v>0.99750000000000005</v>
      </c>
      <c r="AD223">
        <f t="shared" si="94"/>
        <v>0</v>
      </c>
      <c r="AE223">
        <f t="shared" si="94"/>
        <v>7.9420000000000001E-10</v>
      </c>
      <c r="AF223">
        <f t="shared" si="94"/>
        <v>1.3205000000000001E-9</v>
      </c>
      <c r="AG223">
        <f t="shared" si="94"/>
        <v>2.9735000000000001E-8</v>
      </c>
      <c r="AH223">
        <f t="shared" si="94"/>
        <v>1.5390000000000001E-8</v>
      </c>
      <c r="AI223">
        <f t="shared" si="94"/>
        <v>1.1780000000000001E-9</v>
      </c>
      <c r="AJ223">
        <f t="shared" si="94"/>
        <v>2.8500000000000002E-7</v>
      </c>
      <c r="AK223">
        <f t="shared" si="94"/>
        <v>0.11037098765</v>
      </c>
      <c r="AL223">
        <f t="shared" si="94"/>
        <v>493.75621328</v>
      </c>
      <c r="AM223">
        <f t="shared" si="94"/>
        <v>2.1090000000000001E-9</v>
      </c>
      <c r="AN223">
        <f t="shared" si="94"/>
        <v>4.6264999999999998E-8</v>
      </c>
      <c r="AO223">
        <f t="shared" si="94"/>
        <v>35.726908969999997</v>
      </c>
    </row>
    <row r="224" spans="2:41" x14ac:dyDescent="0.3">
      <c r="B224" s="10" t="s">
        <v>336</v>
      </c>
      <c r="C224" s="12" t="s">
        <v>135</v>
      </c>
      <c r="D224" s="11" t="s">
        <v>32</v>
      </c>
      <c r="E224" s="11">
        <v>5.4999999999999997E-3</v>
      </c>
      <c r="F224">
        <f>$E$224*C175</f>
        <v>7.7549999999999994E-2</v>
      </c>
      <c r="G224">
        <f t="shared" ref="G224:AO224" si="95">$E$224*D175</f>
        <v>7.6999999999999999E-2</v>
      </c>
      <c r="H224">
        <f t="shared" si="95"/>
        <v>5.6099999999999998E-4</v>
      </c>
      <c r="I224">
        <f t="shared" si="95"/>
        <v>2.9369999999999998E-5</v>
      </c>
      <c r="J224">
        <f t="shared" si="95"/>
        <v>1.8314999999999999E-8</v>
      </c>
      <c r="K224">
        <f t="shared" si="95"/>
        <v>4.944499999999999E-4</v>
      </c>
      <c r="L224">
        <f t="shared" si="95"/>
        <v>1.2815E-5</v>
      </c>
      <c r="M224">
        <f t="shared" si="95"/>
        <v>1.6114999999999999E-4</v>
      </c>
      <c r="N224">
        <f t="shared" si="95"/>
        <v>1.7545E-3</v>
      </c>
      <c r="O224">
        <f t="shared" si="95"/>
        <v>5.5000000000000003E-4</v>
      </c>
      <c r="P224">
        <f t="shared" si="95"/>
        <v>1.474E-6</v>
      </c>
      <c r="Q224">
        <f t="shared" si="95"/>
        <v>1.4904999999999999</v>
      </c>
      <c r="R224">
        <f t="shared" si="95"/>
        <v>-4.9224999999999991E-2</v>
      </c>
      <c r="S224">
        <f t="shared" si="95"/>
        <v>2.5795000000000002E-2</v>
      </c>
      <c r="T224">
        <f t="shared" si="95"/>
        <v>2.5795000000000002E-2</v>
      </c>
      <c r="U224">
        <f t="shared" si="95"/>
        <v>1.4904999999999999</v>
      </c>
      <c r="V224">
        <f t="shared" si="95"/>
        <v>1.4904999999999999</v>
      </c>
      <c r="W224">
        <f t="shared" si="95"/>
        <v>-1.1439999999999998E-3</v>
      </c>
      <c r="X224">
        <f t="shared" si="95"/>
        <v>0</v>
      </c>
      <c r="Y224">
        <f t="shared" si="95"/>
        <v>0</v>
      </c>
      <c r="Z224">
        <f t="shared" si="95"/>
        <v>0</v>
      </c>
      <c r="AA224">
        <f t="shared" si="95"/>
        <v>7.2049999999999992</v>
      </c>
      <c r="AB224">
        <f t="shared" si="95"/>
        <v>21.34</v>
      </c>
      <c r="AC224">
        <f t="shared" si="95"/>
        <v>5.7749999999999996E-2</v>
      </c>
      <c r="AD224">
        <f t="shared" si="95"/>
        <v>0</v>
      </c>
      <c r="AE224">
        <f t="shared" si="95"/>
        <v>4.5979999999999999E-11</v>
      </c>
      <c r="AF224">
        <f t="shared" si="95"/>
        <v>7.6449999999999992E-11</v>
      </c>
      <c r="AG224">
        <f t="shared" si="95"/>
        <v>1.7214999999999999E-9</v>
      </c>
      <c r="AH224">
        <f t="shared" si="95"/>
        <v>8.9099999999999992E-10</v>
      </c>
      <c r="AI224">
        <f t="shared" si="95"/>
        <v>6.8199999999999995E-11</v>
      </c>
      <c r="AJ224">
        <f t="shared" si="95"/>
        <v>1.6499999999999999E-8</v>
      </c>
      <c r="AK224">
        <f t="shared" si="95"/>
        <v>6.3898992850000003E-3</v>
      </c>
      <c r="AL224">
        <f t="shared" si="95"/>
        <v>28.585886031999998</v>
      </c>
      <c r="AM224">
        <f t="shared" si="95"/>
        <v>1.221E-10</v>
      </c>
      <c r="AN224">
        <f t="shared" si="95"/>
        <v>2.6784999999999994E-9</v>
      </c>
      <c r="AO224">
        <f t="shared" si="95"/>
        <v>2.0683999929999999</v>
      </c>
    </row>
    <row r="225" spans="2:41" x14ac:dyDescent="0.3">
      <c r="B225" s="10" t="s">
        <v>99</v>
      </c>
      <c r="C225" s="12" t="s">
        <v>136</v>
      </c>
      <c r="D225" s="11" t="s">
        <v>32</v>
      </c>
      <c r="E225" s="11">
        <v>0.71599999999999997</v>
      </c>
      <c r="F225">
        <f>$E$225*C175</f>
        <v>10.095599999999999</v>
      </c>
      <c r="G225">
        <f t="shared" ref="G225:AO225" si="96">$E$225*D175</f>
        <v>10.023999999999999</v>
      </c>
      <c r="H225">
        <f t="shared" si="96"/>
        <v>7.3031999999999986E-2</v>
      </c>
      <c r="I225">
        <f t="shared" si="96"/>
        <v>3.82344E-3</v>
      </c>
      <c r="J225">
        <f t="shared" si="96"/>
        <v>2.3842799999999996E-6</v>
      </c>
      <c r="K225">
        <f t="shared" si="96"/>
        <v>6.4368399999999992E-2</v>
      </c>
      <c r="L225">
        <f t="shared" si="96"/>
        <v>1.6682799999999998E-3</v>
      </c>
      <c r="M225">
        <f t="shared" si="96"/>
        <v>2.0978799999999999E-2</v>
      </c>
      <c r="N225">
        <f t="shared" si="96"/>
        <v>0.228404</v>
      </c>
      <c r="O225">
        <f t="shared" si="96"/>
        <v>7.1599999999999997E-2</v>
      </c>
      <c r="P225">
        <f t="shared" si="96"/>
        <v>1.91888E-4</v>
      </c>
      <c r="Q225">
        <f t="shared" si="96"/>
        <v>194.036</v>
      </c>
      <c r="R225">
        <f t="shared" si="96"/>
        <v>-6.408199999999999</v>
      </c>
      <c r="S225">
        <f t="shared" si="96"/>
        <v>3.3580400000000004</v>
      </c>
      <c r="T225">
        <f t="shared" si="96"/>
        <v>3.3580400000000004</v>
      </c>
      <c r="U225">
        <f t="shared" si="96"/>
        <v>194.036</v>
      </c>
      <c r="V225">
        <f t="shared" si="96"/>
        <v>194.036</v>
      </c>
      <c r="W225">
        <f t="shared" si="96"/>
        <v>-0.14892799999999998</v>
      </c>
      <c r="X225">
        <f t="shared" si="96"/>
        <v>0</v>
      </c>
      <c r="Y225">
        <f t="shared" si="96"/>
        <v>0</v>
      </c>
      <c r="Z225">
        <f t="shared" si="96"/>
        <v>0</v>
      </c>
      <c r="AA225">
        <f t="shared" si="96"/>
        <v>937.95999999999992</v>
      </c>
      <c r="AB225">
        <f t="shared" si="96"/>
        <v>2778.08</v>
      </c>
      <c r="AC225">
        <f t="shared" si="96"/>
        <v>7.5179999999999998</v>
      </c>
      <c r="AD225">
        <f t="shared" si="96"/>
        <v>0</v>
      </c>
      <c r="AE225">
        <f t="shared" si="96"/>
        <v>5.9857599999999994E-9</v>
      </c>
      <c r="AF225">
        <f t="shared" si="96"/>
        <v>9.9524000000000005E-9</v>
      </c>
      <c r="AG225">
        <f t="shared" si="96"/>
        <v>2.2410800000000001E-7</v>
      </c>
      <c r="AH225">
        <f t="shared" si="96"/>
        <v>1.15992E-7</v>
      </c>
      <c r="AI225">
        <f t="shared" si="96"/>
        <v>8.8784000000000003E-9</v>
      </c>
      <c r="AJ225">
        <f t="shared" si="96"/>
        <v>2.148E-6</v>
      </c>
      <c r="AK225">
        <f t="shared" si="96"/>
        <v>0.83184870692000001</v>
      </c>
      <c r="AL225">
        <f t="shared" si="96"/>
        <v>3721.3626179839998</v>
      </c>
      <c r="AM225">
        <f t="shared" si="96"/>
        <v>1.5895199999999999E-8</v>
      </c>
      <c r="AN225">
        <f t="shared" si="96"/>
        <v>3.4869199999999993E-7</v>
      </c>
      <c r="AO225">
        <f t="shared" si="96"/>
        <v>269.26807181599997</v>
      </c>
    </row>
    <row r="226" spans="2:41" x14ac:dyDescent="0.3">
      <c r="B226" s="10" t="s">
        <v>41</v>
      </c>
      <c r="C226" s="12" t="s">
        <v>63</v>
      </c>
      <c r="D226" s="11" t="s">
        <v>32</v>
      </c>
      <c r="E226" s="11">
        <v>0.25792359999999998</v>
      </c>
      <c r="F226">
        <f>$E$226*C177</f>
        <v>602.0126204403299</v>
      </c>
      <c r="G226">
        <f t="shared" ref="G226:AO226" si="97">$E$226*D177</f>
        <v>601.89133651005477</v>
      </c>
      <c r="H226">
        <f t="shared" si="97"/>
        <v>0.11503037579749319</v>
      </c>
      <c r="I226">
        <f t="shared" si="97"/>
        <v>6.2536372711823997E-3</v>
      </c>
      <c r="J226">
        <f t="shared" si="97"/>
        <v>2.4219026039999998E-6</v>
      </c>
      <c r="K226">
        <f t="shared" si="97"/>
        <v>0.15921354942646998</v>
      </c>
      <c r="L226">
        <f t="shared" si="97"/>
        <v>2.7566977537439997E-3</v>
      </c>
      <c r="M226">
        <f t="shared" si="97"/>
        <v>6.0453715471362392E-2</v>
      </c>
      <c r="N226">
        <f t="shared" si="97"/>
        <v>0.58501316019613714</v>
      </c>
      <c r="O226">
        <f t="shared" si="97"/>
        <v>0.15453216335201478</v>
      </c>
      <c r="P226">
        <f t="shared" si="97"/>
        <v>9.4370376385999983E-5</v>
      </c>
      <c r="Q226">
        <f t="shared" si="97"/>
        <v>98.770289223534263</v>
      </c>
      <c r="R226">
        <f t="shared" si="97"/>
        <v>9.9615904564937185</v>
      </c>
      <c r="S226">
        <f t="shared" si="97"/>
        <v>6.6928084404233799</v>
      </c>
      <c r="T226">
        <f t="shared" si="97"/>
        <v>6.6928084404233799</v>
      </c>
      <c r="U226">
        <f t="shared" si="97"/>
        <v>98.770406630356987</v>
      </c>
      <c r="V226">
        <f t="shared" si="97"/>
        <v>98.771816466546952</v>
      </c>
      <c r="W226">
        <f t="shared" si="97"/>
        <v>0.23193458563533279</v>
      </c>
      <c r="X226">
        <f t="shared" si="97"/>
        <v>0</v>
      </c>
      <c r="Y226">
        <f t="shared" si="97"/>
        <v>0</v>
      </c>
      <c r="Z226">
        <f t="shared" si="97"/>
        <v>0</v>
      </c>
      <c r="AA226">
        <f t="shared" si="97"/>
        <v>71.791877195276925</v>
      </c>
      <c r="AB226">
        <f t="shared" si="97"/>
        <v>139.60591727523274</v>
      </c>
      <c r="AC226">
        <f t="shared" si="97"/>
        <v>1.640629992150789</v>
      </c>
      <c r="AD226">
        <f t="shared" si="97"/>
        <v>0</v>
      </c>
      <c r="AE226">
        <f t="shared" si="97"/>
        <v>1.1193884239999998E-8</v>
      </c>
      <c r="AF226">
        <f t="shared" si="97"/>
        <v>7.2476531599999984E-8</v>
      </c>
      <c r="AG226">
        <f t="shared" si="97"/>
        <v>9.4400037599999997E-8</v>
      </c>
      <c r="AH226">
        <f t="shared" si="97"/>
        <v>3.6367227599999997E-7</v>
      </c>
      <c r="AI226">
        <f t="shared" si="97"/>
        <v>4.1783623199999996E-9</v>
      </c>
      <c r="AJ226">
        <f t="shared" si="97"/>
        <v>1.155497728E-6</v>
      </c>
      <c r="AK226">
        <f t="shared" si="97"/>
        <v>0.67982883806660677</v>
      </c>
      <c r="AL226">
        <f t="shared" si="97"/>
        <v>213.03842446343421</v>
      </c>
      <c r="AM226">
        <f t="shared" si="97"/>
        <v>8.3567246399999996E-8</v>
      </c>
      <c r="AN226">
        <f t="shared" si="97"/>
        <v>4.6168324399999995E-7</v>
      </c>
      <c r="AO226">
        <f t="shared" si="97"/>
        <v>57.900212534726755</v>
      </c>
    </row>
    <row r="227" spans="2:41" x14ac:dyDescent="0.3">
      <c r="B227" s="10" t="s">
        <v>36</v>
      </c>
      <c r="C227" s="12" t="s">
        <v>59</v>
      </c>
      <c r="D227" s="11" t="s">
        <v>32</v>
      </c>
      <c r="E227" s="12">
        <v>9.2750309999999985</v>
      </c>
      <c r="F227">
        <f>$E$227*C178</f>
        <v>30.501015739905</v>
      </c>
      <c r="G227">
        <f t="shared" ref="G227:AO227" si="98">$E$227*D178</f>
        <v>30.489945730705632</v>
      </c>
      <c r="H227">
        <f t="shared" si="98"/>
        <v>8.4801422932379994E-3</v>
      </c>
      <c r="I227">
        <f t="shared" si="98"/>
        <v>2.5898669061299997E-3</v>
      </c>
      <c r="J227">
        <f t="shared" si="98"/>
        <v>6.5852720099999985E-6</v>
      </c>
      <c r="K227">
        <f t="shared" si="98"/>
        <v>0.31890486560292897</v>
      </c>
      <c r="L227">
        <f t="shared" si="98"/>
        <v>1.0949452346429999E-3</v>
      </c>
      <c r="M227">
        <f t="shared" si="98"/>
        <v>0.14099633150300997</v>
      </c>
      <c r="N227">
        <f t="shared" si="98"/>
        <v>1.5447107149722625</v>
      </c>
      <c r="O227">
        <f t="shared" si="98"/>
        <v>0.42472540088763294</v>
      </c>
      <c r="P227">
        <f t="shared" si="98"/>
        <v>4.6746156239999992E-5</v>
      </c>
      <c r="Q227">
        <f t="shared" si="98"/>
        <v>417.83210630387697</v>
      </c>
      <c r="R227">
        <f t="shared" si="98"/>
        <v>0.92759176002132882</v>
      </c>
      <c r="S227">
        <f t="shared" si="98"/>
        <v>2.2709522182692417</v>
      </c>
      <c r="T227">
        <f t="shared" si="98"/>
        <v>2.2709522182692417</v>
      </c>
      <c r="U227">
        <f t="shared" si="98"/>
        <v>417.83216149031142</v>
      </c>
      <c r="V227">
        <f t="shared" si="98"/>
        <v>417.83327514328357</v>
      </c>
      <c r="W227">
        <f t="shared" si="98"/>
        <v>2.1597011708840999E-2</v>
      </c>
      <c r="X227">
        <f t="shared" si="98"/>
        <v>0</v>
      </c>
      <c r="Y227">
        <f t="shared" si="98"/>
        <v>0</v>
      </c>
      <c r="Z227">
        <f t="shared" si="98"/>
        <v>0</v>
      </c>
      <c r="AA227">
        <f t="shared" si="98"/>
        <v>72.232913077487922</v>
      </c>
      <c r="AB227">
        <f t="shared" si="98"/>
        <v>160.07327675726549</v>
      </c>
      <c r="AC227">
        <f t="shared" si="98"/>
        <v>21.120742558453337</v>
      </c>
      <c r="AD227">
        <f t="shared" si="98"/>
        <v>0</v>
      </c>
      <c r="AE227">
        <f t="shared" si="98"/>
        <v>4.0346384849999994E-9</v>
      </c>
      <c r="AF227">
        <f t="shared" si="98"/>
        <v>4.8230161199999986E-9</v>
      </c>
      <c r="AG227">
        <f t="shared" si="98"/>
        <v>1.2985043399999997E-7</v>
      </c>
      <c r="AH227">
        <f t="shared" si="98"/>
        <v>8.2640526209999988E-8</v>
      </c>
      <c r="AI227">
        <f t="shared" si="98"/>
        <v>6.5388968549999992E-9</v>
      </c>
      <c r="AJ227">
        <f t="shared" si="98"/>
        <v>4.5169400969999995E-5</v>
      </c>
      <c r="AK227">
        <f t="shared" si="98"/>
        <v>1.9060542176431408</v>
      </c>
      <c r="AL227">
        <f t="shared" si="98"/>
        <v>253.42693243958192</v>
      </c>
      <c r="AM227">
        <f t="shared" si="98"/>
        <v>8.8576546049999972E-9</v>
      </c>
      <c r="AN227">
        <f t="shared" si="98"/>
        <v>2.1796322849999996E-7</v>
      </c>
      <c r="AO227">
        <f t="shared" si="98"/>
        <v>52.636785033614188</v>
      </c>
    </row>
    <row r="228" spans="2:41" x14ac:dyDescent="0.3">
      <c r="B228" s="10" t="s">
        <v>229</v>
      </c>
      <c r="C228" s="12" t="s">
        <v>59</v>
      </c>
      <c r="D228" s="11" t="s">
        <v>32</v>
      </c>
      <c r="E228" s="12">
        <v>4.2091045920000001</v>
      </c>
      <c r="F228">
        <f>$E$228*C178</f>
        <v>13.841675074886373</v>
      </c>
      <c r="G228">
        <f t="shared" ref="G228:AO228" si="99">$E$228*D178</f>
        <v>13.836651390700894</v>
      </c>
      <c r="H228">
        <f t="shared" si="99"/>
        <v>3.848375910256416E-3</v>
      </c>
      <c r="I228">
        <f t="shared" si="99"/>
        <v>1.17530827522416E-3</v>
      </c>
      <c r="J228">
        <f t="shared" si="99"/>
        <v>2.98846426032E-6</v>
      </c>
      <c r="K228">
        <f t="shared" si="99"/>
        <v>0.14472231243436615</v>
      </c>
      <c r="L228">
        <f t="shared" si="99"/>
        <v>4.9689742439937604E-4</v>
      </c>
      <c r="M228">
        <f t="shared" si="99"/>
        <v>6.3985587367252322E-2</v>
      </c>
      <c r="N228">
        <f t="shared" si="99"/>
        <v>0.7010056315392752</v>
      </c>
      <c r="O228">
        <f t="shared" si="99"/>
        <v>0.19274476119973905</v>
      </c>
      <c r="P228">
        <f t="shared" si="99"/>
        <v>2.1213887143680001E-5</v>
      </c>
      <c r="Q228">
        <f t="shared" si="99"/>
        <v>189.61651312310235</v>
      </c>
      <c r="R228">
        <f t="shared" si="99"/>
        <v>0.42095069403079494</v>
      </c>
      <c r="S228">
        <f t="shared" si="99"/>
        <v>1.0305815053480309</v>
      </c>
      <c r="T228">
        <f t="shared" si="99"/>
        <v>1.0305815053480309</v>
      </c>
      <c r="U228">
        <f t="shared" si="99"/>
        <v>189.61653816727468</v>
      </c>
      <c r="V228">
        <f t="shared" si="99"/>
        <v>189.61704355446301</v>
      </c>
      <c r="W228">
        <f t="shared" si="99"/>
        <v>9.8009463426225133E-3</v>
      </c>
      <c r="X228">
        <f t="shared" si="99"/>
        <v>0</v>
      </c>
      <c r="Y228">
        <f t="shared" si="99"/>
        <v>0</v>
      </c>
      <c r="Z228">
        <f t="shared" si="99"/>
        <v>0</v>
      </c>
      <c r="AA228">
        <f t="shared" si="99"/>
        <v>32.780039886442573</v>
      </c>
      <c r="AB228">
        <f t="shared" si="99"/>
        <v>72.642901598441355</v>
      </c>
      <c r="AC228">
        <f t="shared" si="99"/>
        <v>9.5848104970469397</v>
      </c>
      <c r="AD228">
        <f t="shared" si="99"/>
        <v>0</v>
      </c>
      <c r="AE228">
        <f t="shared" si="99"/>
        <v>1.83096049752E-9</v>
      </c>
      <c r="AF228">
        <f t="shared" si="99"/>
        <v>2.1887343878399999E-9</v>
      </c>
      <c r="AG228">
        <f t="shared" si="99"/>
        <v>5.8927464288000001E-8</v>
      </c>
      <c r="AH228">
        <f t="shared" si="99"/>
        <v>3.7503121914720002E-8</v>
      </c>
      <c r="AI228">
        <f t="shared" si="99"/>
        <v>2.9674187373600004E-9</v>
      </c>
      <c r="AJ228">
        <f t="shared" si="99"/>
        <v>2.0498339363040002E-5</v>
      </c>
      <c r="AK228">
        <f t="shared" si="99"/>
        <v>0.86498703455360015</v>
      </c>
      <c r="AL228">
        <f t="shared" si="99"/>
        <v>115.0077520029764</v>
      </c>
      <c r="AM228">
        <f t="shared" si="99"/>
        <v>4.0196948853599993E-9</v>
      </c>
      <c r="AN228">
        <f t="shared" si="99"/>
        <v>9.8913957912000001E-8</v>
      </c>
      <c r="AO228">
        <f t="shared" si="99"/>
        <v>23.887115158224525</v>
      </c>
    </row>
    <row r="229" spans="2:41" x14ac:dyDescent="0.3">
      <c r="B229" s="10" t="s">
        <v>337</v>
      </c>
      <c r="C229" s="12" t="s">
        <v>61</v>
      </c>
      <c r="D229" s="11" t="s">
        <v>32</v>
      </c>
      <c r="E229" s="11">
        <v>5.4000000000000003E-3</v>
      </c>
      <c r="F229">
        <f>$E$229*C187</f>
        <v>3.5100000000000001E-3</v>
      </c>
      <c r="G229">
        <f t="shared" ref="G229:AO229" si="100">$E$229*D187</f>
        <v>3.5100000000000001E-3</v>
      </c>
      <c r="H229">
        <f t="shared" si="100"/>
        <v>2.3004000000000001E-7</v>
      </c>
      <c r="I229">
        <f t="shared" si="100"/>
        <v>1.1448E-7</v>
      </c>
      <c r="J229">
        <f t="shared" si="100"/>
        <v>4.5036000000000005E-11</v>
      </c>
      <c r="K229">
        <f t="shared" si="100"/>
        <v>2.9322000000000001E-5</v>
      </c>
      <c r="L229">
        <f t="shared" si="100"/>
        <v>2.4515999999999999E-8</v>
      </c>
      <c r="M229">
        <f t="shared" si="100"/>
        <v>9.9900000000000002E-5</v>
      </c>
      <c r="N229">
        <f t="shared" si="100"/>
        <v>1.8846000000000002E-4</v>
      </c>
      <c r="O229">
        <f t="shared" si="100"/>
        <v>4.1093999999999997E-5</v>
      </c>
      <c r="P229">
        <f t="shared" si="100"/>
        <v>4.2336000000000008E-9</v>
      </c>
      <c r="Q229">
        <f t="shared" si="100"/>
        <v>3.4452000000000003E-3</v>
      </c>
      <c r="R229">
        <f t="shared" si="100"/>
        <v>1.2744000000000001E-4</v>
      </c>
      <c r="S229">
        <f t="shared" si="100"/>
        <v>5.7779999999999999E-5</v>
      </c>
      <c r="T229">
        <f t="shared" si="100"/>
        <v>5.7779999999999999E-5</v>
      </c>
      <c r="U229">
        <f t="shared" si="100"/>
        <v>3.4452000000000003E-3</v>
      </c>
      <c r="V229">
        <f t="shared" si="100"/>
        <v>3.4452000000000003E-3</v>
      </c>
      <c r="W229">
        <f t="shared" si="100"/>
        <v>2.9646000000000004E-6</v>
      </c>
      <c r="X229">
        <f t="shared" si="100"/>
        <v>0</v>
      </c>
      <c r="Y229">
        <f t="shared" si="100"/>
        <v>0</v>
      </c>
      <c r="Z229">
        <f t="shared" si="100"/>
        <v>0</v>
      </c>
      <c r="AA229">
        <f t="shared" si="100"/>
        <v>1.0800000000000001E-2</v>
      </c>
      <c r="AB229">
        <f t="shared" si="100"/>
        <v>6.6960000000000006E-2</v>
      </c>
      <c r="AC229">
        <f t="shared" si="100"/>
        <v>3.6828000000000002E-4</v>
      </c>
      <c r="AD229">
        <f t="shared" si="100"/>
        <v>0</v>
      </c>
      <c r="AE229">
        <f t="shared" si="100"/>
        <v>1.6200000000000002E-12</v>
      </c>
      <c r="AF229">
        <f t="shared" si="100"/>
        <v>2.1870000000000001E-11</v>
      </c>
      <c r="AG229">
        <f t="shared" si="100"/>
        <v>2.4192000000000004E-11</v>
      </c>
      <c r="AH229">
        <f t="shared" si="100"/>
        <v>6.3180000000000008E-11</v>
      </c>
      <c r="AI229">
        <f t="shared" si="100"/>
        <v>1.8468000000000002E-12</v>
      </c>
      <c r="AJ229">
        <f t="shared" si="100"/>
        <v>3.0563999999999999E-9</v>
      </c>
      <c r="AK229">
        <f t="shared" si="100"/>
        <v>1.4526000000000001E-5</v>
      </c>
      <c r="AL229">
        <f t="shared" si="100"/>
        <v>7.8300000000000008E-2</v>
      </c>
      <c r="AM229">
        <f t="shared" si="100"/>
        <v>2.3490000000000001E-11</v>
      </c>
      <c r="AN229">
        <f t="shared" si="100"/>
        <v>8.802000000000001E-11</v>
      </c>
      <c r="AO229">
        <f t="shared" si="100"/>
        <v>3.3534000000000003E-3</v>
      </c>
    </row>
    <row r="230" spans="2:41" x14ac:dyDescent="0.3">
      <c r="B230" s="10" t="s">
        <v>40</v>
      </c>
      <c r="C230" s="12" t="s">
        <v>65</v>
      </c>
      <c r="D230" s="11" t="s">
        <v>32</v>
      </c>
      <c r="E230" s="11">
        <v>21.33</v>
      </c>
      <c r="F230">
        <f>$E$230*C178</f>
        <v>70.143880460579993</v>
      </c>
      <c r="G230">
        <f t="shared" ref="G230:AO230" si="101">$E$230*D178</f>
        <v>70.118422508339989</v>
      </c>
      <c r="H230">
        <f t="shared" si="101"/>
        <v>1.9501976339999998E-2</v>
      </c>
      <c r="I230">
        <f t="shared" si="101"/>
        <v>5.9559758999999995E-3</v>
      </c>
      <c r="J230">
        <f t="shared" si="101"/>
        <v>1.5144299999999998E-5</v>
      </c>
      <c r="K230">
        <f t="shared" si="101"/>
        <v>0.73339278146999998</v>
      </c>
      <c r="L230">
        <f t="shared" si="101"/>
        <v>2.5180704900000001E-3</v>
      </c>
      <c r="M230">
        <f t="shared" si="101"/>
        <v>0.32425247429999998</v>
      </c>
      <c r="N230">
        <f t="shared" si="101"/>
        <v>3.5524064070899994</v>
      </c>
      <c r="O230">
        <f t="shared" si="101"/>
        <v>0.97675067618999989</v>
      </c>
      <c r="P230">
        <f t="shared" si="101"/>
        <v>1.0750319999999999E-4</v>
      </c>
      <c r="Q230">
        <f t="shared" si="101"/>
        <v>960.89800966289999</v>
      </c>
      <c r="R230">
        <f t="shared" si="101"/>
        <v>2.1332038934699997</v>
      </c>
      <c r="S230">
        <f t="shared" si="101"/>
        <v>5.22256053006</v>
      </c>
      <c r="T230">
        <f t="shared" si="101"/>
        <v>5.22256053006</v>
      </c>
      <c r="U230">
        <f t="shared" si="101"/>
        <v>960.89813657640002</v>
      </c>
      <c r="V230">
        <f t="shared" si="101"/>
        <v>960.90069766949989</v>
      </c>
      <c r="W230">
        <f t="shared" si="101"/>
        <v>4.9667139629999996E-2</v>
      </c>
      <c r="X230">
        <f t="shared" si="101"/>
        <v>0</v>
      </c>
      <c r="Y230">
        <f t="shared" si="101"/>
        <v>0</v>
      </c>
      <c r="Z230">
        <f t="shared" si="101"/>
        <v>0</v>
      </c>
      <c r="AA230">
        <f t="shared" si="101"/>
        <v>166.11567507890999</v>
      </c>
      <c r="AB230">
        <f t="shared" si="101"/>
        <v>368.12415971789994</v>
      </c>
      <c r="AC230">
        <f t="shared" si="101"/>
        <v>48.57185261934</v>
      </c>
      <c r="AD230">
        <f t="shared" si="101"/>
        <v>0</v>
      </c>
      <c r="AE230">
        <f t="shared" si="101"/>
        <v>9.2785499999999987E-9</v>
      </c>
      <c r="AF230">
        <f t="shared" si="101"/>
        <v>1.1091599999999998E-8</v>
      </c>
      <c r="AG230">
        <f t="shared" si="101"/>
        <v>2.9861999999999996E-7</v>
      </c>
      <c r="AH230">
        <f t="shared" si="101"/>
        <v>1.9005029999999999E-7</v>
      </c>
      <c r="AI230">
        <f t="shared" si="101"/>
        <v>1.503765E-8</v>
      </c>
      <c r="AJ230">
        <f t="shared" si="101"/>
        <v>1.0387709999999999E-4</v>
      </c>
      <c r="AK230">
        <f t="shared" si="101"/>
        <v>4.3833962886300002</v>
      </c>
      <c r="AL230">
        <f t="shared" si="101"/>
        <v>582.81168752279996</v>
      </c>
      <c r="AM230">
        <f t="shared" si="101"/>
        <v>2.0370149999999998E-8</v>
      </c>
      <c r="AN230">
        <f t="shared" si="101"/>
        <v>5.0125499999999989E-7</v>
      </c>
      <c r="AO230">
        <f t="shared" si="101"/>
        <v>121.05001317698999</v>
      </c>
    </row>
    <row r="231" spans="2:41" x14ac:dyDescent="0.3">
      <c r="B231" s="10" t="s">
        <v>39</v>
      </c>
      <c r="C231" s="12" t="s">
        <v>64</v>
      </c>
      <c r="D231" s="11" t="s">
        <v>32</v>
      </c>
      <c r="E231" s="11">
        <v>37.92</v>
      </c>
      <c r="F231">
        <f>$E$231*C178</f>
        <v>124.70023192991999</v>
      </c>
      <c r="G231">
        <f t="shared" ref="G231:AO231" si="102">$E$231*D178</f>
        <v>124.65497334816</v>
      </c>
      <c r="H231">
        <f t="shared" si="102"/>
        <v>3.4670180160000001E-2</v>
      </c>
      <c r="I231">
        <f t="shared" si="102"/>
        <v>1.05884016E-2</v>
      </c>
      <c r="J231">
        <f t="shared" si="102"/>
        <v>2.69232E-5</v>
      </c>
      <c r="K231">
        <f t="shared" si="102"/>
        <v>1.3038093892800002</v>
      </c>
      <c r="L231">
        <f t="shared" si="102"/>
        <v>4.4765697600000001E-3</v>
      </c>
      <c r="M231">
        <f t="shared" si="102"/>
        <v>0.57644884320000001</v>
      </c>
      <c r="N231">
        <f t="shared" si="102"/>
        <v>6.3153891681599994</v>
      </c>
      <c r="O231">
        <f t="shared" si="102"/>
        <v>1.73644564656</v>
      </c>
      <c r="P231">
        <f t="shared" si="102"/>
        <v>1.9111680000000002E-4</v>
      </c>
      <c r="Q231">
        <f t="shared" si="102"/>
        <v>1708.2631282896002</v>
      </c>
      <c r="R231">
        <f t="shared" si="102"/>
        <v>3.7923624772800002</v>
      </c>
      <c r="S231">
        <f t="shared" si="102"/>
        <v>9.2845520534400006</v>
      </c>
      <c r="T231">
        <f t="shared" si="102"/>
        <v>9.2845520534400006</v>
      </c>
      <c r="U231">
        <f t="shared" si="102"/>
        <v>1708.2633539136002</v>
      </c>
      <c r="V231">
        <f t="shared" si="102"/>
        <v>1708.267906968</v>
      </c>
      <c r="W231">
        <f t="shared" si="102"/>
        <v>8.8297137120000008E-2</v>
      </c>
      <c r="X231">
        <f t="shared" si="102"/>
        <v>0</v>
      </c>
      <c r="Y231">
        <f t="shared" si="102"/>
        <v>0</v>
      </c>
      <c r="Z231">
        <f t="shared" si="102"/>
        <v>0</v>
      </c>
      <c r="AA231">
        <f t="shared" si="102"/>
        <v>295.31675569584002</v>
      </c>
      <c r="AB231">
        <f t="shared" si="102"/>
        <v>654.44295060959996</v>
      </c>
      <c r="AC231">
        <f t="shared" si="102"/>
        <v>86.349960212159999</v>
      </c>
      <c r="AD231">
        <f t="shared" si="102"/>
        <v>0</v>
      </c>
      <c r="AE231">
        <f t="shared" si="102"/>
        <v>1.6495200000000001E-8</v>
      </c>
      <c r="AF231">
        <f t="shared" si="102"/>
        <v>1.97184E-8</v>
      </c>
      <c r="AG231">
        <f t="shared" si="102"/>
        <v>5.3088000000000005E-7</v>
      </c>
      <c r="AH231">
        <f t="shared" si="102"/>
        <v>3.378672E-7</v>
      </c>
      <c r="AI231">
        <f t="shared" si="102"/>
        <v>2.6733600000000005E-8</v>
      </c>
      <c r="AJ231">
        <f t="shared" si="102"/>
        <v>1.8467040000000001E-4</v>
      </c>
      <c r="AK231">
        <f t="shared" si="102"/>
        <v>7.7927045131200003</v>
      </c>
      <c r="AL231">
        <f t="shared" si="102"/>
        <v>1036.1096667071999</v>
      </c>
      <c r="AM231">
        <f t="shared" si="102"/>
        <v>3.6213600000000001E-8</v>
      </c>
      <c r="AN231">
        <f t="shared" si="102"/>
        <v>8.9111999999999995E-7</v>
      </c>
      <c r="AO231">
        <f t="shared" si="102"/>
        <v>215.20002342576001</v>
      </c>
    </row>
    <row r="232" spans="2:41" x14ac:dyDescent="0.3">
      <c r="B232" s="10" t="s">
        <v>272</v>
      </c>
      <c r="C232" s="12" t="s">
        <v>61</v>
      </c>
      <c r="D232" s="11" t="s">
        <v>32</v>
      </c>
      <c r="E232" s="11">
        <v>1.4E-3</v>
      </c>
      <c r="F232">
        <f>$E$232*C181</f>
        <v>3.2855280724000003E-3</v>
      </c>
      <c r="G232">
        <f t="shared" ref="G232:AO232" si="103">$E$232*D181</f>
        <v>3.2851828841999999E-3</v>
      </c>
      <c r="H232">
        <f t="shared" si="103"/>
        <v>2.8389480000000003E-7</v>
      </c>
      <c r="I232">
        <f t="shared" si="103"/>
        <v>6.1319999999999996E-8</v>
      </c>
      <c r="J232">
        <f t="shared" si="103"/>
        <v>2.2400000000000001E-11</v>
      </c>
      <c r="K232">
        <f t="shared" si="103"/>
        <v>8.4790160000000005E-7</v>
      </c>
      <c r="L232">
        <f t="shared" si="103"/>
        <v>2.0999999999999999E-8</v>
      </c>
      <c r="M232">
        <f t="shared" si="103"/>
        <v>4.2795899999999995E-7</v>
      </c>
      <c r="N232">
        <f t="shared" si="103"/>
        <v>3.8210116000000001E-6</v>
      </c>
      <c r="O232">
        <f t="shared" si="103"/>
        <v>9.7338080000000009E-7</v>
      </c>
      <c r="P232">
        <f t="shared" si="103"/>
        <v>8.9040000000000005E-10</v>
      </c>
      <c r="Q232">
        <f t="shared" si="103"/>
        <v>7.4297147399999999E-4</v>
      </c>
      <c r="R232">
        <f t="shared" si="103"/>
        <v>6.8765279799999992E-5</v>
      </c>
      <c r="S232">
        <f t="shared" si="103"/>
        <v>5.7431389400000003E-5</v>
      </c>
      <c r="T232">
        <f t="shared" si="103"/>
        <v>5.7431389400000003E-5</v>
      </c>
      <c r="U232">
        <f t="shared" si="103"/>
        <v>7.4297274240000004E-4</v>
      </c>
      <c r="V232">
        <f t="shared" si="103"/>
        <v>7.4298612360000009E-4</v>
      </c>
      <c r="W232">
        <f t="shared" si="103"/>
        <v>1.601054E-6</v>
      </c>
      <c r="X232">
        <f t="shared" si="103"/>
        <v>0</v>
      </c>
      <c r="Y232">
        <f t="shared" si="103"/>
        <v>0</v>
      </c>
      <c r="Z232">
        <f t="shared" si="103"/>
        <v>0</v>
      </c>
      <c r="AA232">
        <f t="shared" si="103"/>
        <v>7.8810455947999989E-3</v>
      </c>
      <c r="AB232">
        <f t="shared" si="103"/>
        <v>1.1131205288000001E-3</v>
      </c>
      <c r="AC232">
        <f t="shared" si="103"/>
        <v>8.5503166000000002E-6</v>
      </c>
      <c r="AD232">
        <f t="shared" si="103"/>
        <v>0</v>
      </c>
      <c r="AE232">
        <f t="shared" si="103"/>
        <v>2.5479999999999998E-13</v>
      </c>
      <c r="AF232">
        <f t="shared" si="103"/>
        <v>3.9620000000000002E-13</v>
      </c>
      <c r="AG232">
        <f t="shared" si="103"/>
        <v>1.7220000000000001E-12</v>
      </c>
      <c r="AH232">
        <f t="shared" si="103"/>
        <v>4.494E-12</v>
      </c>
      <c r="AI232">
        <f t="shared" si="103"/>
        <v>3.1499999999999998E-14</v>
      </c>
      <c r="AJ232">
        <f t="shared" si="103"/>
        <v>5.6980000000000002E-12</v>
      </c>
      <c r="AK232">
        <f t="shared" si="103"/>
        <v>5.3662714000000002E-6</v>
      </c>
      <c r="AL232">
        <f t="shared" si="103"/>
        <v>9.0027164388000007E-3</v>
      </c>
      <c r="AM232">
        <f t="shared" si="103"/>
        <v>6.5099999999999995E-13</v>
      </c>
      <c r="AN232">
        <f t="shared" si="103"/>
        <v>6.2439999999999996E-12</v>
      </c>
      <c r="AO232">
        <f t="shared" si="103"/>
        <v>2.0056121819999999E-4</v>
      </c>
    </row>
    <row r="233" spans="2:41" x14ac:dyDescent="0.3">
      <c r="B233" s="10" t="s">
        <v>368</v>
      </c>
      <c r="C233" s="12" t="s">
        <v>138</v>
      </c>
      <c r="D233" s="11" t="s">
        <v>32</v>
      </c>
      <c r="E233" s="11">
        <v>8.199999999999999E-3</v>
      </c>
      <c r="F233">
        <f>$E$233*C179</f>
        <v>11.970678414199998</v>
      </c>
      <c r="G233">
        <f t="shared" ref="G233:AO233" si="104">$E$233*D179</f>
        <v>7.51628075034E-2</v>
      </c>
      <c r="H233">
        <f t="shared" si="104"/>
        <v>11.895493343999998</v>
      </c>
      <c r="I233">
        <f t="shared" si="104"/>
        <v>2.2264328399999999E-5</v>
      </c>
      <c r="J233">
        <f t="shared" si="104"/>
        <v>9.6759999999999984E-9</v>
      </c>
      <c r="K233">
        <f t="shared" si="104"/>
        <v>2.5730459297999995E-3</v>
      </c>
      <c r="L233">
        <f t="shared" si="104"/>
        <v>5.1922744399999997E-5</v>
      </c>
      <c r="M233">
        <f t="shared" si="104"/>
        <v>1.2673792735999998E-3</v>
      </c>
      <c r="N233">
        <f t="shared" si="104"/>
        <v>1.3692776797799998E-2</v>
      </c>
      <c r="O233">
        <f t="shared" si="104"/>
        <v>3.5812122317999996E-3</v>
      </c>
      <c r="P233">
        <f t="shared" si="104"/>
        <v>4.7067999999999992E-7</v>
      </c>
      <c r="Q233">
        <f t="shared" si="104"/>
        <v>0.84606897751999988</v>
      </c>
      <c r="R233">
        <f t="shared" si="104"/>
        <v>0.17221584945199997</v>
      </c>
      <c r="S233">
        <f t="shared" si="104"/>
        <v>3.5385555218399999E-2</v>
      </c>
      <c r="T233">
        <f t="shared" si="104"/>
        <v>3.5385555218399999E-2</v>
      </c>
      <c r="U233">
        <f t="shared" si="104"/>
        <v>0.84606943179999983</v>
      </c>
      <c r="V233">
        <f t="shared" si="104"/>
        <v>0.84607610085999996</v>
      </c>
      <c r="W233">
        <f t="shared" si="104"/>
        <v>4.0096821741999996E-3</v>
      </c>
      <c r="X233">
        <f t="shared" si="104"/>
        <v>0</v>
      </c>
      <c r="Y233">
        <f t="shared" si="104"/>
        <v>0</v>
      </c>
      <c r="Z233">
        <f t="shared" si="104"/>
        <v>0</v>
      </c>
      <c r="AA233">
        <f t="shared" si="104"/>
        <v>0.93882220659999993</v>
      </c>
      <c r="AB233">
        <f t="shared" si="104"/>
        <v>1.3311112496399999</v>
      </c>
      <c r="AC233">
        <f t="shared" si="104"/>
        <v>1.8094329149199999E-2</v>
      </c>
      <c r="AD233">
        <f t="shared" si="104"/>
        <v>0</v>
      </c>
      <c r="AE233">
        <f t="shared" si="104"/>
        <v>2.9519999999999996E-8</v>
      </c>
      <c r="AF233">
        <f t="shared" si="104"/>
        <v>2.2877999999999995E-9</v>
      </c>
      <c r="AG233">
        <f t="shared" si="104"/>
        <v>5.4775999999999998E-10</v>
      </c>
      <c r="AH233">
        <f t="shared" si="104"/>
        <v>5.2233999999999991E-9</v>
      </c>
      <c r="AI233">
        <f t="shared" si="104"/>
        <v>6.2319999999999998E-11</v>
      </c>
      <c r="AJ233">
        <f t="shared" si="104"/>
        <v>2.0745999999999996E-8</v>
      </c>
      <c r="AK233">
        <f t="shared" si="104"/>
        <v>3.5166409217999993E-3</v>
      </c>
      <c r="AL233">
        <f t="shared" si="104"/>
        <v>2.2880277853399997</v>
      </c>
      <c r="AM233">
        <f t="shared" si="104"/>
        <v>3.1815999999999998E-8</v>
      </c>
      <c r="AN233">
        <f t="shared" si="104"/>
        <v>5.8301999999999992E-9</v>
      </c>
      <c r="AO233">
        <f t="shared" si="104"/>
        <v>0.26614325908199993</v>
      </c>
    </row>
    <row r="234" spans="2:41" x14ac:dyDescent="0.3">
      <c r="B234" s="10" t="s">
        <v>369</v>
      </c>
      <c r="C234" s="12" t="s">
        <v>138</v>
      </c>
      <c r="D234" s="11" t="s">
        <v>32</v>
      </c>
      <c r="E234" s="11">
        <v>3.4500000000000004E-3</v>
      </c>
      <c r="F234">
        <f>$E$234*C179</f>
        <v>5.0364439669500003</v>
      </c>
      <c r="G234">
        <f t="shared" ref="G234:AO234" si="105">$E$234*D179</f>
        <v>3.1623376327650006E-2</v>
      </c>
      <c r="H234">
        <f t="shared" si="105"/>
        <v>5.0048112240000009</v>
      </c>
      <c r="I234">
        <f t="shared" si="105"/>
        <v>9.3673089000000023E-6</v>
      </c>
      <c r="J234">
        <f t="shared" si="105"/>
        <v>4.0710000000000005E-9</v>
      </c>
      <c r="K234">
        <f t="shared" si="105"/>
        <v>1.0825620070500001E-3</v>
      </c>
      <c r="L234">
        <f t="shared" si="105"/>
        <v>2.1845544900000004E-5</v>
      </c>
      <c r="M234">
        <f t="shared" si="105"/>
        <v>5.3322664560000003E-4</v>
      </c>
      <c r="N234">
        <f t="shared" si="105"/>
        <v>5.7609853600500008E-3</v>
      </c>
      <c r="O234">
        <f t="shared" si="105"/>
        <v>1.5067295365500002E-3</v>
      </c>
      <c r="P234">
        <f t="shared" si="105"/>
        <v>1.9803000000000001E-7</v>
      </c>
      <c r="Q234">
        <f t="shared" si="105"/>
        <v>0.35596804542000005</v>
      </c>
      <c r="R234">
        <f t="shared" si="105"/>
        <v>7.2456668367000002E-2</v>
      </c>
      <c r="S234">
        <f t="shared" si="105"/>
        <v>1.4887825061400004E-2</v>
      </c>
      <c r="T234">
        <f t="shared" si="105"/>
        <v>1.4887825061400004E-2</v>
      </c>
      <c r="U234">
        <f t="shared" si="105"/>
        <v>0.35596823655000004</v>
      </c>
      <c r="V234">
        <f t="shared" si="105"/>
        <v>0.35597104243500005</v>
      </c>
      <c r="W234">
        <f t="shared" si="105"/>
        <v>1.68700042695E-3</v>
      </c>
      <c r="X234">
        <f t="shared" si="105"/>
        <v>0</v>
      </c>
      <c r="Y234">
        <f t="shared" si="105"/>
        <v>0</v>
      </c>
      <c r="Z234">
        <f t="shared" si="105"/>
        <v>0</v>
      </c>
      <c r="AA234">
        <f t="shared" si="105"/>
        <v>0.39499226985000008</v>
      </c>
      <c r="AB234">
        <f t="shared" si="105"/>
        <v>0.56004070869000011</v>
      </c>
      <c r="AC234">
        <f t="shared" si="105"/>
        <v>7.6128579957000005E-3</v>
      </c>
      <c r="AD234">
        <f t="shared" si="105"/>
        <v>0</v>
      </c>
      <c r="AE234">
        <f t="shared" si="105"/>
        <v>1.2420000000000001E-8</v>
      </c>
      <c r="AF234">
        <f t="shared" si="105"/>
        <v>9.6255000000000016E-10</v>
      </c>
      <c r="AG234">
        <f t="shared" si="105"/>
        <v>2.3046000000000002E-10</v>
      </c>
      <c r="AH234">
        <f t="shared" si="105"/>
        <v>2.1976500000000002E-9</v>
      </c>
      <c r="AI234">
        <f t="shared" si="105"/>
        <v>2.6220000000000004E-11</v>
      </c>
      <c r="AJ234">
        <f t="shared" si="105"/>
        <v>8.728500000000001E-9</v>
      </c>
      <c r="AK234">
        <f t="shared" si="105"/>
        <v>1.4795623390500001E-3</v>
      </c>
      <c r="AL234">
        <f t="shared" si="105"/>
        <v>0.96264583651500013</v>
      </c>
      <c r="AM234">
        <f t="shared" si="105"/>
        <v>1.3386000000000002E-8</v>
      </c>
      <c r="AN234">
        <f t="shared" si="105"/>
        <v>2.4529499999999999E-9</v>
      </c>
      <c r="AO234">
        <f t="shared" si="105"/>
        <v>0.11197490778450001</v>
      </c>
    </row>
    <row r="235" spans="2:41" x14ac:dyDescent="0.3">
      <c r="B235" s="10" t="s">
        <v>358</v>
      </c>
      <c r="C235" s="12" t="s">
        <v>138</v>
      </c>
      <c r="D235" s="11" t="s">
        <v>32</v>
      </c>
      <c r="E235" s="11">
        <v>8.1299999999999997E-2</v>
      </c>
      <c r="F235">
        <f>$E$235*C175</f>
        <v>1.1463299999999998</v>
      </c>
      <c r="G235">
        <f t="shared" ref="G235:AO235" si="106">$E$235*D175</f>
        <v>1.1381999999999999</v>
      </c>
      <c r="H235">
        <f t="shared" si="106"/>
        <v>8.2925999999999989E-3</v>
      </c>
      <c r="I235">
        <f t="shared" si="106"/>
        <v>4.3414199999999999E-4</v>
      </c>
      <c r="J235">
        <f t="shared" si="106"/>
        <v>2.7072899999999996E-7</v>
      </c>
      <c r="K235">
        <f t="shared" si="106"/>
        <v>7.3088699999999994E-3</v>
      </c>
      <c r="L235">
        <f t="shared" si="106"/>
        <v>1.8942899999999999E-4</v>
      </c>
      <c r="M235">
        <f t="shared" si="106"/>
        <v>2.3820899999999999E-3</v>
      </c>
      <c r="N235">
        <f t="shared" si="106"/>
        <v>2.5934699999999998E-2</v>
      </c>
      <c r="O235">
        <f t="shared" si="106"/>
        <v>8.1300000000000001E-3</v>
      </c>
      <c r="P235">
        <f t="shared" si="106"/>
        <v>2.17884E-5</v>
      </c>
      <c r="Q235">
        <f t="shared" si="106"/>
        <v>22.032299999999999</v>
      </c>
      <c r="R235">
        <f t="shared" si="106"/>
        <v>-0.72763499999999992</v>
      </c>
      <c r="S235">
        <f t="shared" si="106"/>
        <v>0.381297</v>
      </c>
      <c r="T235">
        <f t="shared" si="106"/>
        <v>0.381297</v>
      </c>
      <c r="U235">
        <f t="shared" si="106"/>
        <v>22.032299999999999</v>
      </c>
      <c r="V235">
        <f t="shared" si="106"/>
        <v>22.032299999999999</v>
      </c>
      <c r="W235">
        <f t="shared" si="106"/>
        <v>-1.6910399999999999E-2</v>
      </c>
      <c r="X235">
        <f t="shared" si="106"/>
        <v>0</v>
      </c>
      <c r="Y235">
        <f t="shared" si="106"/>
        <v>0</v>
      </c>
      <c r="Z235">
        <f t="shared" si="106"/>
        <v>0</v>
      </c>
      <c r="AA235">
        <f t="shared" si="106"/>
        <v>106.503</v>
      </c>
      <c r="AB235">
        <f t="shared" si="106"/>
        <v>315.44400000000002</v>
      </c>
      <c r="AC235">
        <f t="shared" si="106"/>
        <v>0.85365000000000002</v>
      </c>
      <c r="AD235">
        <f t="shared" si="106"/>
        <v>0</v>
      </c>
      <c r="AE235">
        <f t="shared" si="106"/>
        <v>6.7966799999999997E-10</v>
      </c>
      <c r="AF235">
        <f t="shared" si="106"/>
        <v>1.13007E-9</v>
      </c>
      <c r="AG235">
        <f t="shared" si="106"/>
        <v>2.5446900000000001E-8</v>
      </c>
      <c r="AH235">
        <f t="shared" si="106"/>
        <v>1.3170599999999999E-8</v>
      </c>
      <c r="AI235">
        <f t="shared" si="106"/>
        <v>1.00812E-9</v>
      </c>
      <c r="AJ235">
        <f t="shared" si="106"/>
        <v>2.4390000000000001E-7</v>
      </c>
      <c r="AK235">
        <f t="shared" si="106"/>
        <v>9.4454329431000003E-2</v>
      </c>
      <c r="AL235">
        <f t="shared" si="106"/>
        <v>422.55136989119995</v>
      </c>
      <c r="AM235">
        <f t="shared" si="106"/>
        <v>1.8048599999999999E-9</v>
      </c>
      <c r="AN235">
        <f t="shared" si="106"/>
        <v>3.9593099999999995E-8</v>
      </c>
      <c r="AO235">
        <f t="shared" si="106"/>
        <v>30.574712623799996</v>
      </c>
    </row>
    <row r="236" spans="2:41" x14ac:dyDescent="0.3">
      <c r="B236" s="10" t="s">
        <v>81</v>
      </c>
      <c r="C236" s="12" t="s">
        <v>135</v>
      </c>
      <c r="D236" s="11" t="s">
        <v>32</v>
      </c>
      <c r="E236" s="11">
        <v>2.5999999999999999E-3</v>
      </c>
      <c r="F236">
        <f>$E$236*C179</f>
        <v>3.7955809605999997</v>
      </c>
      <c r="G236">
        <f t="shared" ref="G236:AO236" si="107">$E$236*D179</f>
        <v>2.3832109696200001E-2</v>
      </c>
      <c r="H236">
        <f t="shared" si="107"/>
        <v>3.7717417919999998</v>
      </c>
      <c r="I236">
        <f t="shared" si="107"/>
        <v>7.0594212000000004E-6</v>
      </c>
      <c r="J236">
        <f t="shared" si="107"/>
        <v>3.0679999999999997E-9</v>
      </c>
      <c r="K236">
        <f t="shared" si="107"/>
        <v>8.1584383139999997E-4</v>
      </c>
      <c r="L236">
        <f t="shared" si="107"/>
        <v>1.64633092E-5</v>
      </c>
      <c r="M236">
        <f t="shared" si="107"/>
        <v>4.0185196479999993E-4</v>
      </c>
      <c r="N236">
        <f t="shared" si="107"/>
        <v>4.3416121554000001E-3</v>
      </c>
      <c r="O236">
        <f t="shared" si="107"/>
        <v>1.1355063174E-3</v>
      </c>
      <c r="P236">
        <f t="shared" si="107"/>
        <v>1.4923999999999998E-7</v>
      </c>
      <c r="Q236">
        <f t="shared" si="107"/>
        <v>0.26826577336000001</v>
      </c>
      <c r="R236">
        <f t="shared" si="107"/>
        <v>5.4605025435999995E-2</v>
      </c>
      <c r="S236">
        <f t="shared" si="107"/>
        <v>1.12198101912E-2</v>
      </c>
      <c r="T236">
        <f t="shared" si="107"/>
        <v>1.12198101912E-2</v>
      </c>
      <c r="U236">
        <f t="shared" si="107"/>
        <v>0.2682659174</v>
      </c>
      <c r="V236">
        <f t="shared" si="107"/>
        <v>0.26826803197999999</v>
      </c>
      <c r="W236">
        <f t="shared" si="107"/>
        <v>1.2713626406E-3</v>
      </c>
      <c r="X236">
        <f t="shared" si="107"/>
        <v>0</v>
      </c>
      <c r="Y236">
        <f t="shared" si="107"/>
        <v>0</v>
      </c>
      <c r="Z236">
        <f t="shared" si="107"/>
        <v>0</v>
      </c>
      <c r="AA236">
        <f t="shared" si="107"/>
        <v>0.2976753338</v>
      </c>
      <c r="AB236">
        <f t="shared" si="107"/>
        <v>0.42205966451999999</v>
      </c>
      <c r="AC236">
        <f t="shared" si="107"/>
        <v>5.7372263155999999E-3</v>
      </c>
      <c r="AD236">
        <f t="shared" si="107"/>
        <v>0</v>
      </c>
      <c r="AE236">
        <f t="shared" si="107"/>
        <v>9.3599999999999991E-9</v>
      </c>
      <c r="AF236">
        <f t="shared" si="107"/>
        <v>7.254E-10</v>
      </c>
      <c r="AG236">
        <f t="shared" si="107"/>
        <v>1.7367999999999999E-10</v>
      </c>
      <c r="AH236">
        <f t="shared" si="107"/>
        <v>1.6561999999999999E-9</v>
      </c>
      <c r="AI236">
        <f t="shared" si="107"/>
        <v>1.9759999999999998E-11</v>
      </c>
      <c r="AJ236">
        <f t="shared" si="107"/>
        <v>6.5779999999999994E-9</v>
      </c>
      <c r="AK236">
        <f t="shared" si="107"/>
        <v>1.1150324873999999E-3</v>
      </c>
      <c r="AL236">
        <f t="shared" si="107"/>
        <v>0.72547222461999994</v>
      </c>
      <c r="AM236">
        <f t="shared" si="107"/>
        <v>1.0087999999999999E-8</v>
      </c>
      <c r="AN236">
        <f t="shared" si="107"/>
        <v>1.8485999999999998E-9</v>
      </c>
      <c r="AO236">
        <f t="shared" si="107"/>
        <v>8.4386887025999988E-2</v>
      </c>
    </row>
    <row r="237" spans="2:41" x14ac:dyDescent="0.3">
      <c r="B237" s="10" t="s">
        <v>154</v>
      </c>
      <c r="C237" s="12" t="s">
        <v>155</v>
      </c>
      <c r="D237" s="11" t="s">
        <v>32</v>
      </c>
      <c r="E237" s="11">
        <v>3.5999999999999997E-2</v>
      </c>
      <c r="F237">
        <f>$E$237*C175</f>
        <v>0.50759999999999994</v>
      </c>
      <c r="G237">
        <f t="shared" ref="G237:AO237" si="108">$E$237*D175</f>
        <v>0.504</v>
      </c>
      <c r="H237">
        <f t="shared" si="108"/>
        <v>3.6719999999999995E-3</v>
      </c>
      <c r="I237">
        <f t="shared" si="108"/>
        <v>1.9223999999999999E-4</v>
      </c>
      <c r="J237">
        <f t="shared" si="108"/>
        <v>1.1987999999999999E-7</v>
      </c>
      <c r="K237">
        <f t="shared" si="108"/>
        <v>3.2363999999999995E-3</v>
      </c>
      <c r="L237">
        <f t="shared" si="108"/>
        <v>8.387999999999999E-5</v>
      </c>
      <c r="M237">
        <f t="shared" si="108"/>
        <v>1.0547999999999998E-3</v>
      </c>
      <c r="N237">
        <f t="shared" si="108"/>
        <v>1.1483999999999999E-2</v>
      </c>
      <c r="O237">
        <f t="shared" si="108"/>
        <v>3.5999999999999999E-3</v>
      </c>
      <c r="P237">
        <f t="shared" si="108"/>
        <v>9.6479999999999998E-6</v>
      </c>
      <c r="Q237">
        <f t="shared" si="108"/>
        <v>9.7559999999999985</v>
      </c>
      <c r="R237">
        <f t="shared" si="108"/>
        <v>-0.32219999999999993</v>
      </c>
      <c r="S237">
        <f t="shared" si="108"/>
        <v>0.16883999999999999</v>
      </c>
      <c r="T237">
        <f t="shared" si="108"/>
        <v>0.16883999999999999</v>
      </c>
      <c r="U237">
        <f t="shared" si="108"/>
        <v>9.7559999999999985</v>
      </c>
      <c r="V237">
        <f t="shared" si="108"/>
        <v>9.7559999999999985</v>
      </c>
      <c r="W237">
        <f t="shared" si="108"/>
        <v>-7.487999999999999E-3</v>
      </c>
      <c r="X237">
        <f t="shared" si="108"/>
        <v>0</v>
      </c>
      <c r="Y237">
        <f t="shared" si="108"/>
        <v>0</v>
      </c>
      <c r="Z237">
        <f t="shared" si="108"/>
        <v>0</v>
      </c>
      <c r="AA237">
        <f t="shared" si="108"/>
        <v>47.16</v>
      </c>
      <c r="AB237">
        <f t="shared" si="108"/>
        <v>139.67999999999998</v>
      </c>
      <c r="AC237">
        <f t="shared" si="108"/>
        <v>0.37799999999999995</v>
      </c>
      <c r="AD237">
        <f t="shared" si="108"/>
        <v>0</v>
      </c>
      <c r="AE237">
        <f t="shared" si="108"/>
        <v>3.0095999999999996E-10</v>
      </c>
      <c r="AF237">
        <f t="shared" si="108"/>
        <v>5.0039999999999995E-10</v>
      </c>
      <c r="AG237">
        <f t="shared" si="108"/>
        <v>1.1267999999999999E-8</v>
      </c>
      <c r="AH237">
        <f t="shared" si="108"/>
        <v>5.8319999999999997E-9</v>
      </c>
      <c r="AI237">
        <f t="shared" si="108"/>
        <v>4.4639999999999998E-10</v>
      </c>
      <c r="AJ237">
        <f t="shared" si="108"/>
        <v>1.08E-7</v>
      </c>
      <c r="AK237">
        <f t="shared" si="108"/>
        <v>4.1824795319999997E-2</v>
      </c>
      <c r="AL237">
        <f t="shared" si="108"/>
        <v>187.10761766399997</v>
      </c>
      <c r="AM237">
        <f t="shared" si="108"/>
        <v>7.9919999999999999E-10</v>
      </c>
      <c r="AN237">
        <f t="shared" si="108"/>
        <v>1.7531999999999998E-8</v>
      </c>
      <c r="AO237">
        <f t="shared" si="108"/>
        <v>13.538618135999998</v>
      </c>
    </row>
    <row r="238" spans="2:41" x14ac:dyDescent="0.3">
      <c r="B238" s="10" t="s">
        <v>101</v>
      </c>
      <c r="C238" s="12" t="s">
        <v>137</v>
      </c>
      <c r="D238" s="11" t="s">
        <v>32</v>
      </c>
      <c r="E238" s="11">
        <v>0.17899999999999999</v>
      </c>
      <c r="F238">
        <f>$E$238*C179</f>
        <v>261.31115074899998</v>
      </c>
      <c r="G238">
        <f t="shared" ref="G238:AO238" si="109">$E$238*D179</f>
        <v>1.640749090623</v>
      </c>
      <c r="H238">
        <f t="shared" si="109"/>
        <v>259.66991567999997</v>
      </c>
      <c r="I238">
        <f t="shared" si="109"/>
        <v>4.8601399800000001E-4</v>
      </c>
      <c r="J238">
        <f t="shared" si="109"/>
        <v>2.1121999999999998E-7</v>
      </c>
      <c r="K238">
        <f t="shared" si="109"/>
        <v>5.6167709930999996E-2</v>
      </c>
      <c r="L238">
        <f t="shared" si="109"/>
        <v>1.133435518E-3</v>
      </c>
      <c r="M238">
        <f t="shared" si="109"/>
        <v>2.7665962191999998E-2</v>
      </c>
      <c r="N238">
        <f t="shared" si="109"/>
        <v>0.29890329839099999</v>
      </c>
      <c r="O238">
        <f t="shared" si="109"/>
        <v>7.8175242620999993E-2</v>
      </c>
      <c r="P238">
        <f t="shared" si="109"/>
        <v>1.02746E-5</v>
      </c>
      <c r="Q238">
        <f t="shared" si="109"/>
        <v>18.469066704399999</v>
      </c>
      <c r="R238">
        <f t="shared" si="109"/>
        <v>3.7593459819399997</v>
      </c>
      <c r="S238">
        <f t="shared" si="109"/>
        <v>0.77244077854800008</v>
      </c>
      <c r="T238">
        <f t="shared" si="109"/>
        <v>0.77244077854800008</v>
      </c>
      <c r="U238">
        <f t="shared" si="109"/>
        <v>18.469076620999999</v>
      </c>
      <c r="V238">
        <f t="shared" si="109"/>
        <v>18.469222201699999</v>
      </c>
      <c r="W238">
        <f t="shared" si="109"/>
        <v>8.7528427948999996E-2</v>
      </c>
      <c r="X238">
        <f t="shared" si="109"/>
        <v>0</v>
      </c>
      <c r="Y238">
        <f t="shared" si="109"/>
        <v>0</v>
      </c>
      <c r="Z238">
        <f t="shared" si="109"/>
        <v>0</v>
      </c>
      <c r="AA238">
        <f t="shared" si="109"/>
        <v>20.493801826999999</v>
      </c>
      <c r="AB238">
        <f t="shared" si="109"/>
        <v>29.057184595799999</v>
      </c>
      <c r="AC238">
        <f t="shared" si="109"/>
        <v>0.39498596557399995</v>
      </c>
      <c r="AD238">
        <f t="shared" si="109"/>
        <v>0</v>
      </c>
      <c r="AE238">
        <f t="shared" si="109"/>
        <v>6.4439999999999992E-7</v>
      </c>
      <c r="AF238">
        <f t="shared" si="109"/>
        <v>4.9940999999999997E-8</v>
      </c>
      <c r="AG238">
        <f t="shared" si="109"/>
        <v>1.19572E-8</v>
      </c>
      <c r="AH238">
        <f t="shared" si="109"/>
        <v>1.14023E-7</v>
      </c>
      <c r="AI238">
        <f t="shared" si="109"/>
        <v>1.3604E-9</v>
      </c>
      <c r="AJ238">
        <f t="shared" si="109"/>
        <v>4.5286999999999995E-7</v>
      </c>
      <c r="AK238">
        <f t="shared" si="109"/>
        <v>7.6765698170999999E-2</v>
      </c>
      <c r="AL238">
        <f t="shared" si="109"/>
        <v>49.945972387299996</v>
      </c>
      <c r="AM238">
        <f t="shared" si="109"/>
        <v>6.9452E-7</v>
      </c>
      <c r="AN238">
        <f t="shared" si="109"/>
        <v>1.2726899999999997E-7</v>
      </c>
      <c r="AO238">
        <f t="shared" si="109"/>
        <v>5.8097126067899989</v>
      </c>
    </row>
    <row r="239" spans="2:41" x14ac:dyDescent="0.3">
      <c r="B239" s="10" t="s">
        <v>273</v>
      </c>
      <c r="C239" s="12" t="s">
        <v>59</v>
      </c>
      <c r="D239" s="11" t="s">
        <v>32</v>
      </c>
      <c r="E239" s="11">
        <v>3.9E-2</v>
      </c>
      <c r="F239">
        <f>$E$239*C178</f>
        <v>0.12825182081399999</v>
      </c>
      <c r="G239">
        <f t="shared" ref="G239:AO239" si="110">$E$239*D178</f>
        <v>0.12820527322199998</v>
      </c>
      <c r="H239">
        <f t="shared" si="110"/>
        <v>3.5657622000000002E-5</v>
      </c>
      <c r="I239">
        <f t="shared" si="110"/>
        <v>1.088997E-5</v>
      </c>
      <c r="J239">
        <f t="shared" si="110"/>
        <v>2.7689999999999998E-8</v>
      </c>
      <c r="K239">
        <f t="shared" si="110"/>
        <v>1.3409432010000001E-3</v>
      </c>
      <c r="L239">
        <f t="shared" si="110"/>
        <v>4.6040670000000002E-6</v>
      </c>
      <c r="M239">
        <f t="shared" si="110"/>
        <v>5.9286669000000001E-4</v>
      </c>
      <c r="N239">
        <f t="shared" si="110"/>
        <v>6.4952578469999996E-3</v>
      </c>
      <c r="O239">
        <f t="shared" si="110"/>
        <v>1.7859013769999999E-3</v>
      </c>
      <c r="P239">
        <f t="shared" si="110"/>
        <v>1.9656000000000001E-7</v>
      </c>
      <c r="Q239">
        <f t="shared" si="110"/>
        <v>1.75691619207</v>
      </c>
      <c r="R239">
        <f t="shared" si="110"/>
        <v>3.9003728009999999E-3</v>
      </c>
      <c r="S239">
        <f t="shared" si="110"/>
        <v>9.548985498E-3</v>
      </c>
      <c r="T239">
        <f t="shared" si="110"/>
        <v>9.548985498E-3</v>
      </c>
      <c r="U239">
        <f t="shared" si="110"/>
        <v>1.7569164241200002</v>
      </c>
      <c r="V239">
        <f t="shared" si="110"/>
        <v>1.7569211068499999</v>
      </c>
      <c r="W239">
        <f t="shared" si="110"/>
        <v>9.081192900000001E-5</v>
      </c>
      <c r="X239">
        <f t="shared" si="110"/>
        <v>0</v>
      </c>
      <c r="Y239">
        <f t="shared" si="110"/>
        <v>0</v>
      </c>
      <c r="Z239">
        <f t="shared" si="110"/>
        <v>0</v>
      </c>
      <c r="AA239">
        <f t="shared" si="110"/>
        <v>0.30372767595299999</v>
      </c>
      <c r="AB239">
        <f t="shared" si="110"/>
        <v>0.67308214856999993</v>
      </c>
      <c r="AC239">
        <f t="shared" si="110"/>
        <v>8.8809294521999996E-2</v>
      </c>
      <c r="AD239">
        <f t="shared" si="110"/>
        <v>0</v>
      </c>
      <c r="AE239">
        <f t="shared" si="110"/>
        <v>1.6965E-11</v>
      </c>
      <c r="AF239">
        <f t="shared" si="110"/>
        <v>2.028E-11</v>
      </c>
      <c r="AG239">
        <f t="shared" si="110"/>
        <v>5.4599999999999998E-10</v>
      </c>
      <c r="AH239">
        <f t="shared" si="110"/>
        <v>3.4749000000000001E-10</v>
      </c>
      <c r="AI239">
        <f t="shared" si="110"/>
        <v>2.7495000000000001E-11</v>
      </c>
      <c r="AJ239">
        <f t="shared" si="110"/>
        <v>1.8993000000000001E-7</v>
      </c>
      <c r="AK239">
        <f t="shared" si="110"/>
        <v>8.0146486290000006E-3</v>
      </c>
      <c r="AL239">
        <f t="shared" si="110"/>
        <v>1.06561911924</v>
      </c>
      <c r="AM239">
        <f t="shared" si="110"/>
        <v>3.7244999999999996E-11</v>
      </c>
      <c r="AN239">
        <f t="shared" si="110"/>
        <v>9.1649999999999999E-10</v>
      </c>
      <c r="AO239">
        <f t="shared" si="110"/>
        <v>0.22132913801699999</v>
      </c>
    </row>
    <row r="240" spans="2:41" x14ac:dyDescent="0.3">
      <c r="B240" s="10" t="s">
        <v>31</v>
      </c>
      <c r="C240" s="12" t="s">
        <v>59</v>
      </c>
      <c r="D240" s="11" t="s">
        <v>32</v>
      </c>
      <c r="E240" s="11">
        <v>3.0222072</v>
      </c>
      <c r="F240">
        <f>$E$240*C178</f>
        <v>9.9385532378764267</v>
      </c>
      <c r="G240">
        <f t="shared" ref="G240:AO240" si="111">$E$240*D178</f>
        <v>9.9349461489614246</v>
      </c>
      <c r="H240">
        <f t="shared" si="111"/>
        <v>2.7631979985456002E-3</v>
      </c>
      <c r="I240">
        <f t="shared" si="111"/>
        <v>8.4389091645599998E-4</v>
      </c>
      <c r="J240">
        <f t="shared" si="111"/>
        <v>2.145767112E-6</v>
      </c>
      <c r="K240">
        <f t="shared" si="111"/>
        <v>0.10391303068854481</v>
      </c>
      <c r="L240">
        <f t="shared" si="111"/>
        <v>3.5678062658159998E-4</v>
      </c>
      <c r="M240">
        <f t="shared" si="111"/>
        <v>4.5942717414312002E-2</v>
      </c>
      <c r="N240">
        <f t="shared" si="111"/>
        <v>0.50333371874512556</v>
      </c>
      <c r="O240">
        <f t="shared" si="111"/>
        <v>0.13839394871946958</v>
      </c>
      <c r="P240">
        <f t="shared" si="111"/>
        <v>1.5231924288000001E-5</v>
      </c>
      <c r="Q240">
        <f t="shared" si="111"/>
        <v>136.14781449924453</v>
      </c>
      <c r="R240">
        <f t="shared" si="111"/>
        <v>0.30224960927862476</v>
      </c>
      <c r="S240">
        <f t="shared" si="111"/>
        <v>0.73997468525003041</v>
      </c>
      <c r="T240">
        <f t="shared" si="111"/>
        <v>0.73997468525003041</v>
      </c>
      <c r="U240">
        <f t="shared" si="111"/>
        <v>136.14783248137738</v>
      </c>
      <c r="V240">
        <f t="shared" si="111"/>
        <v>136.14819535779588</v>
      </c>
      <c r="W240">
        <f t="shared" si="111"/>
        <v>7.0372427094792002E-3</v>
      </c>
      <c r="X240">
        <f t="shared" si="111"/>
        <v>0</v>
      </c>
      <c r="Y240">
        <f t="shared" si="111"/>
        <v>0</v>
      </c>
      <c r="Z240">
        <f t="shared" si="111"/>
        <v>0</v>
      </c>
      <c r="AA240">
        <f t="shared" si="111"/>
        <v>23.536614592421113</v>
      </c>
      <c r="AB240">
        <f t="shared" si="111"/>
        <v>52.158813220505735</v>
      </c>
      <c r="AC240">
        <f t="shared" si="111"/>
        <v>6.8820535725976661</v>
      </c>
      <c r="AD240">
        <f t="shared" si="111"/>
        <v>0</v>
      </c>
      <c r="AE240">
        <f t="shared" si="111"/>
        <v>1.3146601319999999E-9</v>
      </c>
      <c r="AF240">
        <f t="shared" si="111"/>
        <v>1.5715477439999999E-9</v>
      </c>
      <c r="AG240">
        <f t="shared" si="111"/>
        <v>4.2310900799999996E-8</v>
      </c>
      <c r="AH240">
        <f t="shared" si="111"/>
        <v>2.6927866152000001E-8</v>
      </c>
      <c r="AI240">
        <f t="shared" si="111"/>
        <v>2.1306560760000003E-9</v>
      </c>
      <c r="AJ240">
        <f t="shared" si="111"/>
        <v>1.4718149064E-5</v>
      </c>
      <c r="AK240">
        <f t="shared" si="111"/>
        <v>0.62107509723163923</v>
      </c>
      <c r="AL240">
        <f t="shared" si="111"/>
        <v>82.577481400635548</v>
      </c>
      <c r="AM240">
        <f t="shared" si="111"/>
        <v>2.8862078759999996E-9</v>
      </c>
      <c r="AN240">
        <f t="shared" si="111"/>
        <v>7.102186919999999E-8</v>
      </c>
      <c r="AO240">
        <f t="shared" si="111"/>
        <v>17.151346525250542</v>
      </c>
    </row>
    <row r="241" spans="2:41" x14ac:dyDescent="0.3">
      <c r="B241" s="10" t="s">
        <v>277</v>
      </c>
      <c r="C241" s="12" t="s">
        <v>60</v>
      </c>
      <c r="D241" s="11" t="s">
        <v>32</v>
      </c>
      <c r="E241" s="11">
        <v>17.158236899999999</v>
      </c>
      <c r="F241">
        <f>$E$241*C178</f>
        <v>56.425003189306729</v>
      </c>
      <c r="G241">
        <f t="shared" ref="G241:AO241" si="112">$E$241*D178</f>
        <v>56.404524353135947</v>
      </c>
      <c r="H241">
        <f t="shared" si="112"/>
        <v>1.5687741681196198E-2</v>
      </c>
      <c r="I241">
        <f t="shared" si="112"/>
        <v>4.7910944895869995E-3</v>
      </c>
      <c r="J241">
        <f t="shared" si="112"/>
        <v>1.2182348198999999E-5</v>
      </c>
      <c r="K241">
        <f t="shared" si="112"/>
        <v>0.58995438749236706</v>
      </c>
      <c r="L241">
        <f t="shared" si="112"/>
        <v>2.0255813407557E-3</v>
      </c>
      <c r="M241">
        <f t="shared" si="112"/>
        <v>0.26083454146509899</v>
      </c>
      <c r="N241">
        <f t="shared" si="112"/>
        <v>2.8576198170617935</v>
      </c>
      <c r="O241">
        <f t="shared" si="112"/>
        <v>0.78571586940005667</v>
      </c>
      <c r="P241">
        <f t="shared" si="112"/>
        <v>8.6477513975999991E-5</v>
      </c>
      <c r="Q241">
        <f t="shared" si="112"/>
        <v>772.96369838417843</v>
      </c>
      <c r="R241">
        <f t="shared" si="112"/>
        <v>1.7159877055865269</v>
      </c>
      <c r="S241">
        <f t="shared" si="112"/>
        <v>4.2011219315217554</v>
      </c>
      <c r="T241">
        <f t="shared" si="112"/>
        <v>4.2011219315217554</v>
      </c>
      <c r="U241">
        <f t="shared" si="112"/>
        <v>772.963800475688</v>
      </c>
      <c r="V241">
        <f t="shared" si="112"/>
        <v>772.96586066519251</v>
      </c>
      <c r="W241">
        <f t="shared" si="112"/>
        <v>3.9953143362255895E-2</v>
      </c>
      <c r="X241">
        <f t="shared" si="112"/>
        <v>0</v>
      </c>
      <c r="Y241">
        <f t="shared" si="112"/>
        <v>0</v>
      </c>
      <c r="Z241">
        <f t="shared" si="112"/>
        <v>0</v>
      </c>
      <c r="AA241">
        <f t="shared" si="112"/>
        <v>133.62644659200018</v>
      </c>
      <c r="AB241">
        <f t="shared" si="112"/>
        <v>296.12571688012963</v>
      </c>
      <c r="AC241">
        <f t="shared" si="112"/>
        <v>39.072074726419181</v>
      </c>
      <c r="AD241">
        <f t="shared" si="112"/>
        <v>0</v>
      </c>
      <c r="AE241">
        <f t="shared" si="112"/>
        <v>7.4638330514999998E-9</v>
      </c>
      <c r="AF241">
        <f t="shared" si="112"/>
        <v>8.9222831879999979E-9</v>
      </c>
      <c r="AG241">
        <f t="shared" si="112"/>
        <v>2.4021531659999999E-7</v>
      </c>
      <c r="AH241">
        <f t="shared" si="112"/>
        <v>1.5287989077899998E-7</v>
      </c>
      <c r="AI241">
        <f t="shared" si="112"/>
        <v>1.20965570145E-8</v>
      </c>
      <c r="AJ241">
        <f t="shared" si="112"/>
        <v>8.3560613702999992E-5</v>
      </c>
      <c r="AK241">
        <f t="shared" si="112"/>
        <v>3.5260830729908257</v>
      </c>
      <c r="AL241">
        <f t="shared" si="112"/>
        <v>468.82423828434014</v>
      </c>
      <c r="AM241">
        <f t="shared" si="112"/>
        <v>1.6386116239499998E-8</v>
      </c>
      <c r="AN241">
        <f t="shared" si="112"/>
        <v>4.0321856714999992E-7</v>
      </c>
      <c r="AO241">
        <f t="shared" si="112"/>
        <v>97.374814947909798</v>
      </c>
    </row>
    <row r="242" spans="2:41" x14ac:dyDescent="0.3">
      <c r="B242" s="10" t="s">
        <v>233</v>
      </c>
      <c r="C242" s="12" t="s">
        <v>137</v>
      </c>
      <c r="D242" s="11" t="s">
        <v>32</v>
      </c>
      <c r="E242" s="11">
        <v>9.5255875000000004E-2</v>
      </c>
      <c r="F242">
        <f>$E$242*C179</f>
        <v>139.05822520588214</v>
      </c>
      <c r="G242">
        <f t="shared" ref="G242:AO242" si="113">$E$242*D179</f>
        <v>0.87313402392596751</v>
      </c>
      <c r="H242">
        <f t="shared" si="113"/>
        <v>138.18483256578</v>
      </c>
      <c r="I242">
        <f t="shared" si="113"/>
        <v>2.5863513207675004E-4</v>
      </c>
      <c r="J242">
        <f t="shared" si="113"/>
        <v>1.124019325E-7</v>
      </c>
      <c r="K242">
        <f t="shared" si="113"/>
        <v>2.9889968470522874E-2</v>
      </c>
      <c r="L242">
        <f t="shared" si="113"/>
        <v>6.0316420124675006E-4</v>
      </c>
      <c r="M242">
        <f t="shared" si="113"/>
        <v>1.4722600202882E-2</v>
      </c>
      <c r="N242">
        <f t="shared" si="113"/>
        <v>0.15906310183587039</v>
      </c>
      <c r="O242">
        <f t="shared" si="113"/>
        <v>4.1601403012294126E-2</v>
      </c>
      <c r="P242">
        <f t="shared" si="113"/>
        <v>5.4676872249999999E-6</v>
      </c>
      <c r="Q242">
        <f t="shared" si="113"/>
        <v>9.8284196053686514</v>
      </c>
      <c r="R242">
        <f t="shared" si="113"/>
        <v>2.0005574912705524</v>
      </c>
      <c r="S242">
        <f t="shared" si="113"/>
        <v>0.41105878349872055</v>
      </c>
      <c r="T242">
        <f t="shared" si="113"/>
        <v>0.41105878349872055</v>
      </c>
      <c r="U242">
        <f t="shared" si="113"/>
        <v>9.8284248825441249</v>
      </c>
      <c r="V242">
        <f t="shared" si="113"/>
        <v>9.8285023541472629</v>
      </c>
      <c r="W242">
        <f t="shared" si="113"/>
        <v>4.6578754143332124E-2</v>
      </c>
      <c r="X242">
        <f t="shared" si="113"/>
        <v>0</v>
      </c>
      <c r="Y242">
        <f t="shared" si="113"/>
        <v>0</v>
      </c>
      <c r="Z242">
        <f t="shared" si="113"/>
        <v>0</v>
      </c>
      <c r="AA242">
        <f t="shared" si="113"/>
        <v>10.905893995013876</v>
      </c>
      <c r="AB242">
        <f t="shared" si="113"/>
        <v>15.462947171561176</v>
      </c>
      <c r="AC242">
        <f t="shared" si="113"/>
        <v>0.21019404337134776</v>
      </c>
      <c r="AD242">
        <f t="shared" si="113"/>
        <v>0</v>
      </c>
      <c r="AE242">
        <f t="shared" si="113"/>
        <v>3.4292114999999999E-7</v>
      </c>
      <c r="AF242">
        <f t="shared" si="113"/>
        <v>2.6576389125000001E-8</v>
      </c>
      <c r="AG242">
        <f t="shared" si="113"/>
        <v>6.3630924500000002E-9</v>
      </c>
      <c r="AH242">
        <f t="shared" si="113"/>
        <v>6.0677992375000008E-8</v>
      </c>
      <c r="AI242">
        <f t="shared" si="113"/>
        <v>7.2394465000000002E-10</v>
      </c>
      <c r="AJ242">
        <f t="shared" si="113"/>
        <v>2.4099736374999999E-7</v>
      </c>
      <c r="AK242">
        <f t="shared" si="113"/>
        <v>4.0851305861812875E-2</v>
      </c>
      <c r="AL242">
        <f t="shared" si="113"/>
        <v>26.579035209374865</v>
      </c>
      <c r="AM242">
        <f t="shared" si="113"/>
        <v>3.6959279500000004E-7</v>
      </c>
      <c r="AN242">
        <f t="shared" si="113"/>
        <v>6.7726927124999995E-8</v>
      </c>
      <c r="AO242">
        <f t="shared" si="113"/>
        <v>3.0916718316106837</v>
      </c>
    </row>
    <row r="243" spans="2:41" x14ac:dyDescent="0.3">
      <c r="B243" s="10" t="s">
        <v>78</v>
      </c>
      <c r="C243" s="12" t="s">
        <v>61</v>
      </c>
      <c r="D243" s="11" t="s">
        <v>32</v>
      </c>
      <c r="E243" s="11">
        <v>1.1999999999999999E-3</v>
      </c>
      <c r="F243">
        <f>$E$243*C182</f>
        <v>3.5920595831999997</v>
      </c>
      <c r="G243">
        <f t="shared" ref="G243:AO243" si="114">$E$243*D182</f>
        <v>3.5918939471999995</v>
      </c>
      <c r="H243">
        <f t="shared" si="114"/>
        <v>1.588486368E-4</v>
      </c>
      <c r="I243">
        <f t="shared" si="114"/>
        <v>6.7880339999999989E-6</v>
      </c>
      <c r="J243">
        <f t="shared" si="114"/>
        <v>2.6999999999999998E-9</v>
      </c>
      <c r="K243">
        <f t="shared" si="114"/>
        <v>4.0433076240000001E-4</v>
      </c>
      <c r="L243">
        <f t="shared" si="114"/>
        <v>3.9600455999999996E-6</v>
      </c>
      <c r="M243">
        <f t="shared" si="114"/>
        <v>1.9788446279999999E-4</v>
      </c>
      <c r="N243">
        <f t="shared" si="114"/>
        <v>2.0966223275999999E-3</v>
      </c>
      <c r="O243">
        <f t="shared" si="114"/>
        <v>5.5921159919999994E-4</v>
      </c>
      <c r="P243">
        <f t="shared" si="114"/>
        <v>1.2127319999999999E-7</v>
      </c>
      <c r="Q243">
        <f t="shared" si="114"/>
        <v>0.17414909819999996</v>
      </c>
      <c r="R243">
        <f t="shared" si="114"/>
        <v>2.7979719791999997E-2</v>
      </c>
      <c r="S243">
        <f t="shared" si="114"/>
        <v>8.8139939807999994E-3</v>
      </c>
      <c r="T243">
        <f t="shared" si="114"/>
        <v>8.8139939807999994E-3</v>
      </c>
      <c r="U243">
        <f t="shared" si="114"/>
        <v>0.17414937983999998</v>
      </c>
      <c r="V243">
        <f t="shared" si="114"/>
        <v>0.17415112403999999</v>
      </c>
      <c r="W243">
        <f t="shared" si="114"/>
        <v>6.5144865599999998E-4</v>
      </c>
      <c r="X243">
        <f t="shared" si="114"/>
        <v>0</v>
      </c>
      <c r="Y243">
        <f t="shared" si="114"/>
        <v>0</v>
      </c>
      <c r="Z243">
        <f t="shared" si="114"/>
        <v>0</v>
      </c>
      <c r="AA243">
        <f t="shared" si="114"/>
        <v>0.57542463059999993</v>
      </c>
      <c r="AB243">
        <f t="shared" si="114"/>
        <v>0.30238732403999996</v>
      </c>
      <c r="AC243">
        <f t="shared" si="114"/>
        <v>3.3672195887999995E-3</v>
      </c>
      <c r="AD243">
        <f t="shared" si="114"/>
        <v>0</v>
      </c>
      <c r="AE243">
        <f t="shared" si="114"/>
        <v>9.8279999999999996E-11</v>
      </c>
      <c r="AF243">
        <f t="shared" si="114"/>
        <v>3.3479999999999997E-10</v>
      </c>
      <c r="AG243">
        <f t="shared" si="114"/>
        <v>4.4279999999999996E-10</v>
      </c>
      <c r="AH243">
        <f t="shared" si="114"/>
        <v>2.9159999999999999E-9</v>
      </c>
      <c r="AI243">
        <f t="shared" si="114"/>
        <v>1.1051999999999998E-11</v>
      </c>
      <c r="AJ243">
        <f t="shared" si="114"/>
        <v>3.2039999999999997E-9</v>
      </c>
      <c r="AK243">
        <f t="shared" si="114"/>
        <v>8.62316004E-4</v>
      </c>
      <c r="AL243">
        <f t="shared" si="114"/>
        <v>0.88117917419999992</v>
      </c>
      <c r="AM243">
        <f t="shared" si="114"/>
        <v>4.3319999999999996E-10</v>
      </c>
      <c r="AN243">
        <f t="shared" si="114"/>
        <v>3.3599999999999996E-9</v>
      </c>
      <c r="AO243">
        <f t="shared" si="114"/>
        <v>6.095812661999999E-2</v>
      </c>
    </row>
    <row r="244" spans="2:41" x14ac:dyDescent="0.3">
      <c r="B244" s="10" t="s">
        <v>80</v>
      </c>
      <c r="C244" s="12" t="s">
        <v>61</v>
      </c>
      <c r="D244" s="11" t="s">
        <v>32</v>
      </c>
      <c r="E244" s="11">
        <v>8.0000000000000004E-4</v>
      </c>
      <c r="F244">
        <f>$E$244*C182</f>
        <v>2.3947063888</v>
      </c>
      <c r="G244">
        <f t="shared" ref="G244:AO244" si="115">$E$244*D182</f>
        <v>2.3945959648000001</v>
      </c>
      <c r="H244">
        <f t="shared" si="115"/>
        <v>1.0589909120000001E-4</v>
      </c>
      <c r="I244">
        <f t="shared" si="115"/>
        <v>4.5253560000000004E-6</v>
      </c>
      <c r="J244">
        <f t="shared" si="115"/>
        <v>1.8000000000000002E-9</v>
      </c>
      <c r="K244">
        <f t="shared" si="115"/>
        <v>2.6955384160000004E-4</v>
      </c>
      <c r="L244">
        <f t="shared" si="115"/>
        <v>2.6400303999999999E-6</v>
      </c>
      <c r="M244">
        <f t="shared" si="115"/>
        <v>1.3192297520000002E-4</v>
      </c>
      <c r="N244">
        <f t="shared" si="115"/>
        <v>1.3977482184E-3</v>
      </c>
      <c r="O244">
        <f t="shared" si="115"/>
        <v>3.728077328E-4</v>
      </c>
      <c r="P244">
        <f t="shared" si="115"/>
        <v>8.0848800000000001E-8</v>
      </c>
      <c r="Q244">
        <f t="shared" si="115"/>
        <v>0.1160993988</v>
      </c>
      <c r="R244">
        <f t="shared" si="115"/>
        <v>1.8653146528E-2</v>
      </c>
      <c r="S244">
        <f t="shared" si="115"/>
        <v>5.8759959872000007E-3</v>
      </c>
      <c r="T244">
        <f t="shared" si="115"/>
        <v>5.8759959872000007E-3</v>
      </c>
      <c r="U244">
        <f t="shared" si="115"/>
        <v>0.11609958656</v>
      </c>
      <c r="V244">
        <f t="shared" si="115"/>
        <v>0.11610074936000002</v>
      </c>
      <c r="W244">
        <f t="shared" si="115"/>
        <v>4.3429910400000004E-4</v>
      </c>
      <c r="X244">
        <f t="shared" si="115"/>
        <v>0</v>
      </c>
      <c r="Y244">
        <f t="shared" si="115"/>
        <v>0</v>
      </c>
      <c r="Z244">
        <f t="shared" si="115"/>
        <v>0</v>
      </c>
      <c r="AA244">
        <f t="shared" si="115"/>
        <v>0.38361642040000005</v>
      </c>
      <c r="AB244">
        <f t="shared" si="115"/>
        <v>0.20159154936000001</v>
      </c>
      <c r="AC244">
        <f t="shared" si="115"/>
        <v>2.2448130592E-3</v>
      </c>
      <c r="AD244">
        <f t="shared" si="115"/>
        <v>0</v>
      </c>
      <c r="AE244">
        <f t="shared" si="115"/>
        <v>6.5519999999999997E-11</v>
      </c>
      <c r="AF244">
        <f t="shared" si="115"/>
        <v>2.2320000000000002E-10</v>
      </c>
      <c r="AG244">
        <f t="shared" si="115"/>
        <v>2.9520000000000002E-10</v>
      </c>
      <c r="AH244">
        <f t="shared" si="115"/>
        <v>1.9440000000000003E-9</v>
      </c>
      <c r="AI244">
        <f t="shared" si="115"/>
        <v>7.3680000000000001E-12</v>
      </c>
      <c r="AJ244">
        <f t="shared" si="115"/>
        <v>2.1360000000000001E-9</v>
      </c>
      <c r="AK244">
        <f t="shared" si="115"/>
        <v>5.7487733600000007E-4</v>
      </c>
      <c r="AL244">
        <f t="shared" si="115"/>
        <v>0.58745278280000002</v>
      </c>
      <c r="AM244">
        <f t="shared" si="115"/>
        <v>2.8880000000000003E-10</v>
      </c>
      <c r="AN244">
        <f t="shared" si="115"/>
        <v>2.2400000000000001E-9</v>
      </c>
      <c r="AO244">
        <f t="shared" si="115"/>
        <v>4.063875108E-2</v>
      </c>
    </row>
    <row r="245" spans="2:41" x14ac:dyDescent="0.3">
      <c r="B245" s="10" t="s">
        <v>232</v>
      </c>
      <c r="C245" s="12" t="s">
        <v>61</v>
      </c>
      <c r="D245" s="11" t="s">
        <v>32</v>
      </c>
      <c r="E245" s="11">
        <v>0.2110284</v>
      </c>
      <c r="F245">
        <f>$E$245*C185</f>
        <v>0.59325019890669717</v>
      </c>
      <c r="G245">
        <f t="shared" ref="G245:AO245" si="116">$E$245*D185</f>
        <v>0.59304057679995481</v>
      </c>
      <c r="H245">
        <f t="shared" si="116"/>
        <v>2.080491010488E-4</v>
      </c>
      <c r="I245">
        <f t="shared" si="116"/>
        <v>1.5721615799999999E-6</v>
      </c>
      <c r="J245">
        <f t="shared" si="116"/>
        <v>6.3308520000000005E-10</v>
      </c>
      <c r="K245">
        <f t="shared" si="116"/>
        <v>7.9560872226000007E-5</v>
      </c>
      <c r="L245">
        <f t="shared" si="116"/>
        <v>1.802182536E-6</v>
      </c>
      <c r="M245">
        <f t="shared" si="116"/>
        <v>3.6976818304799999E-5</v>
      </c>
      <c r="N245">
        <f t="shared" si="116"/>
        <v>3.9549676557600001E-4</v>
      </c>
      <c r="O245">
        <f t="shared" si="116"/>
        <v>1.0551420000000001E-4</v>
      </c>
      <c r="P245">
        <f t="shared" si="116"/>
        <v>2.8699862400000001E-8</v>
      </c>
      <c r="Q245">
        <f t="shared" si="116"/>
        <v>5.0662739569978799E-2</v>
      </c>
      <c r="R245">
        <f t="shared" si="116"/>
        <v>5.6416950769211998E-3</v>
      </c>
      <c r="S245">
        <f t="shared" si="116"/>
        <v>3.5513074675584005E-3</v>
      </c>
      <c r="T245">
        <f t="shared" si="116"/>
        <v>3.5513074675584005E-3</v>
      </c>
      <c r="U245">
        <f t="shared" si="116"/>
        <v>5.06627999241012E-2</v>
      </c>
      <c r="V245">
        <f t="shared" si="116"/>
        <v>5.0663226412497604E-2</v>
      </c>
      <c r="W245">
        <f t="shared" si="116"/>
        <v>1.3135504963680001E-4</v>
      </c>
      <c r="X245">
        <f t="shared" si="116"/>
        <v>0</v>
      </c>
      <c r="Y245">
        <f t="shared" si="116"/>
        <v>0</v>
      </c>
      <c r="Z245">
        <f t="shared" si="116"/>
        <v>0</v>
      </c>
      <c r="AA245">
        <f t="shared" si="116"/>
        <v>30.470284380994919</v>
      </c>
      <c r="AB245">
        <f t="shared" si="116"/>
        <v>0.11350458862284959</v>
      </c>
      <c r="AC245">
        <f t="shared" si="116"/>
        <v>1.083891454074E-3</v>
      </c>
      <c r="AD245">
        <f t="shared" si="116"/>
        <v>0</v>
      </c>
      <c r="AE245">
        <f t="shared" si="116"/>
        <v>1.9541229839999999E-11</v>
      </c>
      <c r="AF245">
        <f t="shared" si="116"/>
        <v>5.9087952000000006E-11</v>
      </c>
      <c r="AG245">
        <f t="shared" si="116"/>
        <v>1.7578665720000002E-9</v>
      </c>
      <c r="AH245">
        <f t="shared" si="116"/>
        <v>6.03541224E-10</v>
      </c>
      <c r="AI245">
        <f t="shared" si="116"/>
        <v>2.3635180800000004E-12</v>
      </c>
      <c r="AJ245">
        <f t="shared" si="116"/>
        <v>6.3308520000000005E-10</v>
      </c>
      <c r="AK245">
        <f t="shared" si="116"/>
        <v>3.5119050888240001E-4</v>
      </c>
      <c r="AL245">
        <f t="shared" si="116"/>
        <v>30.584872844400603</v>
      </c>
      <c r="AM245">
        <f t="shared" si="116"/>
        <v>7.8502564800000007E-11</v>
      </c>
      <c r="AN245">
        <f t="shared" si="116"/>
        <v>2.3635180799999998E-9</v>
      </c>
      <c r="AO245">
        <f t="shared" si="116"/>
        <v>3.8370276393055201E-2</v>
      </c>
    </row>
    <row r="246" spans="2:41" x14ac:dyDescent="0.3">
      <c r="B246" s="10" t="s">
        <v>234</v>
      </c>
      <c r="C246" s="12" t="s">
        <v>59</v>
      </c>
      <c r="D246" s="11" t="s">
        <v>32</v>
      </c>
      <c r="E246" s="11">
        <v>0.58960999999999997</v>
      </c>
      <c r="F246">
        <f>$E$246*C178</f>
        <v>1.9389373351318597</v>
      </c>
      <c r="G246">
        <f t="shared" ref="G246:AO246" si="117">$E$246*D178</f>
        <v>1.9382336190877798</v>
      </c>
      <c r="H246">
        <f t="shared" si="117"/>
        <v>5.3907924378000002E-4</v>
      </c>
      <c r="I246">
        <f t="shared" si="117"/>
        <v>1.6463680029999998E-4</v>
      </c>
      <c r="J246">
        <f t="shared" si="117"/>
        <v>4.1862309999999994E-7</v>
      </c>
      <c r="K246">
        <f t="shared" si="117"/>
        <v>2.0272654377990001E-2</v>
      </c>
      <c r="L246">
        <f t="shared" si="117"/>
        <v>6.9605229329999999E-5</v>
      </c>
      <c r="M246">
        <f t="shared" si="117"/>
        <v>8.9630802330999994E-3</v>
      </c>
      <c r="N246">
        <f t="shared" si="117"/>
        <v>9.8196640491529985E-2</v>
      </c>
      <c r="O246">
        <f t="shared" si="117"/>
        <v>2.6999623356229997E-2</v>
      </c>
      <c r="P246">
        <f t="shared" si="117"/>
        <v>2.9716343999999999E-6</v>
      </c>
      <c r="Q246">
        <f t="shared" si="117"/>
        <v>26.561419384779299</v>
      </c>
      <c r="R246">
        <f t="shared" si="117"/>
        <v>5.8966636081989994E-2</v>
      </c>
      <c r="S246">
        <f t="shared" si="117"/>
        <v>0.14436352152501999</v>
      </c>
      <c r="T246">
        <f t="shared" si="117"/>
        <v>0.14436352152501999</v>
      </c>
      <c r="U246">
        <f t="shared" si="117"/>
        <v>26.561422892958799</v>
      </c>
      <c r="V246">
        <f t="shared" si="117"/>
        <v>26.561493687431497</v>
      </c>
      <c r="W246">
        <f t="shared" si="117"/>
        <v>1.3729133707099999E-3</v>
      </c>
      <c r="X246">
        <f t="shared" si="117"/>
        <v>0</v>
      </c>
      <c r="Y246">
        <f t="shared" si="117"/>
        <v>0</v>
      </c>
      <c r="Z246">
        <f t="shared" si="117"/>
        <v>0</v>
      </c>
      <c r="AA246">
        <f t="shared" si="117"/>
        <v>4.5918173081704694</v>
      </c>
      <c r="AB246">
        <f t="shared" si="117"/>
        <v>10.175793990214299</v>
      </c>
      <c r="AC246">
        <f t="shared" si="117"/>
        <v>1.3426371318747801</v>
      </c>
      <c r="AD246">
        <f t="shared" si="117"/>
        <v>0</v>
      </c>
      <c r="AE246">
        <f t="shared" si="117"/>
        <v>2.5648034999999998E-10</v>
      </c>
      <c r="AF246">
        <f t="shared" si="117"/>
        <v>3.0659719999999994E-10</v>
      </c>
      <c r="AG246">
        <f t="shared" si="117"/>
        <v>8.2545399999999991E-9</v>
      </c>
      <c r="AH246">
        <f t="shared" si="117"/>
        <v>5.2534250999999998E-9</v>
      </c>
      <c r="AI246">
        <f t="shared" si="117"/>
        <v>4.1567504999999998E-10</v>
      </c>
      <c r="AJ246">
        <f t="shared" si="117"/>
        <v>2.8714006999999997E-6</v>
      </c>
      <c r="AK246">
        <f t="shared" si="117"/>
        <v>0.12116710200371</v>
      </c>
      <c r="AL246">
        <f t="shared" si="117"/>
        <v>16.110248433207598</v>
      </c>
      <c r="AM246">
        <f t="shared" si="117"/>
        <v>5.6307754999999993E-10</v>
      </c>
      <c r="AN246">
        <f t="shared" si="117"/>
        <v>1.3855834999999999E-8</v>
      </c>
      <c r="AO246">
        <f t="shared" si="117"/>
        <v>3.3460993093898299</v>
      </c>
    </row>
    <row r="247" spans="2:41" x14ac:dyDescent="0.3">
      <c r="B247" s="10" t="s">
        <v>35</v>
      </c>
      <c r="C247" s="12" t="s">
        <v>61</v>
      </c>
      <c r="D247" s="11" t="s">
        <v>32</v>
      </c>
      <c r="E247" s="11">
        <v>1.1792199999999999E-2</v>
      </c>
      <c r="F247">
        <f>$E$247*C182</f>
        <v>35.298570847509197</v>
      </c>
      <c r="G247">
        <f t="shared" ref="G247:AO247" si="118">$E$247*D182</f>
        <v>35.296943170143194</v>
      </c>
      <c r="H247">
        <f t="shared" si="118"/>
        <v>1.5609790790607999E-3</v>
      </c>
      <c r="I247">
        <f t="shared" si="118"/>
        <v>6.6704878778999998E-5</v>
      </c>
      <c r="J247">
        <f t="shared" si="118"/>
        <v>2.653245E-8</v>
      </c>
      <c r="K247">
        <f t="shared" si="118"/>
        <v>3.9732910136444002E-3</v>
      </c>
      <c r="L247">
        <f t="shared" si="118"/>
        <v>3.8914708103599994E-5</v>
      </c>
      <c r="M247">
        <f t="shared" si="118"/>
        <v>1.9445776351917998E-3</v>
      </c>
      <c r="N247">
        <f t="shared" si="118"/>
        <v>2.0603158176270599E-2</v>
      </c>
      <c r="O247">
        <f t="shared" si="118"/>
        <v>5.4952791834051995E-3</v>
      </c>
      <c r="P247">
        <f t="shared" si="118"/>
        <v>1.1917315241999999E-6</v>
      </c>
      <c r="Q247">
        <f t="shared" si="118"/>
        <v>1.7113341631616998</v>
      </c>
      <c r="R247">
        <f t="shared" si="118"/>
        <v>0.27495204310935195</v>
      </c>
      <c r="S247">
        <f t="shared" si="118"/>
        <v>8.6613649850324798E-2</v>
      </c>
      <c r="T247">
        <f t="shared" si="118"/>
        <v>8.6613649850324798E-2</v>
      </c>
      <c r="U247">
        <f t="shared" si="118"/>
        <v>1.7113369307910398</v>
      </c>
      <c r="V247">
        <f t="shared" si="118"/>
        <v>1.71135407075374</v>
      </c>
      <c r="W247">
        <f t="shared" si="118"/>
        <v>6.4016773677360002E-3</v>
      </c>
      <c r="X247">
        <f t="shared" si="118"/>
        <v>0</v>
      </c>
      <c r="Y247">
        <f t="shared" si="118"/>
        <v>0</v>
      </c>
      <c r="Z247">
        <f t="shared" si="118"/>
        <v>0</v>
      </c>
      <c r="AA247">
        <f t="shared" si="118"/>
        <v>5.6546019408010997</v>
      </c>
      <c r="AB247">
        <f t="shared" si="118"/>
        <v>2.9715098354537397</v>
      </c>
      <c r="AC247">
        <f t="shared" si="118"/>
        <v>3.3089105695872797E-2</v>
      </c>
      <c r="AD247">
        <f t="shared" si="118"/>
        <v>0</v>
      </c>
      <c r="AE247">
        <f t="shared" si="118"/>
        <v>9.6578117999999983E-10</v>
      </c>
      <c r="AF247">
        <f t="shared" si="118"/>
        <v>3.2900237999999997E-9</v>
      </c>
      <c r="AG247">
        <f t="shared" si="118"/>
        <v>4.3513217999999996E-9</v>
      </c>
      <c r="AH247">
        <f t="shared" si="118"/>
        <v>2.8655045999999999E-8</v>
      </c>
      <c r="AI247">
        <f t="shared" si="118"/>
        <v>1.0860616199999998E-10</v>
      </c>
      <c r="AJ247">
        <f t="shared" si="118"/>
        <v>3.1485173999999996E-8</v>
      </c>
      <c r="AK247">
        <f t="shared" si="118"/>
        <v>8.4738356519739998E-3</v>
      </c>
      <c r="AL247">
        <f t="shared" si="118"/>
        <v>8.6592008816676991</v>
      </c>
      <c r="AM247">
        <f t="shared" si="118"/>
        <v>4.2569841999999996E-9</v>
      </c>
      <c r="AN247">
        <f t="shared" si="118"/>
        <v>3.3018159999999996E-8</v>
      </c>
      <c r="AO247">
        <f t="shared" si="118"/>
        <v>0.59902535060696993</v>
      </c>
    </row>
    <row r="248" spans="2:41" x14ac:dyDescent="0.3">
      <c r="B248" s="10" t="s">
        <v>266</v>
      </c>
      <c r="C248" s="12" t="s">
        <v>138</v>
      </c>
      <c r="D248" s="11" t="s">
        <v>32</v>
      </c>
      <c r="E248" s="11">
        <v>1.6299999999999999E-2</v>
      </c>
      <c r="F248">
        <f>$E$248*C179</f>
        <v>23.795372945299999</v>
      </c>
      <c r="G248">
        <f t="shared" ref="G248:AO248" si="119">$E$248*D179</f>
        <v>0.14940899540309999</v>
      </c>
      <c r="H248">
        <f t="shared" si="119"/>
        <v>23.645919696</v>
      </c>
      <c r="I248">
        <f t="shared" si="119"/>
        <v>4.4257140599999999E-5</v>
      </c>
      <c r="J248">
        <f t="shared" si="119"/>
        <v>1.9233999999999995E-8</v>
      </c>
      <c r="K248">
        <f t="shared" si="119"/>
        <v>5.1147132506999997E-3</v>
      </c>
      <c r="L248">
        <f t="shared" si="119"/>
        <v>1.0321228459999999E-4</v>
      </c>
      <c r="M248">
        <f t="shared" si="119"/>
        <v>2.5193027023999994E-3</v>
      </c>
      <c r="N248">
        <f t="shared" si="119"/>
        <v>2.7218568512699999E-2</v>
      </c>
      <c r="O248">
        <f t="shared" si="119"/>
        <v>7.1187511436999994E-3</v>
      </c>
      <c r="P248">
        <f t="shared" si="119"/>
        <v>9.356199999999999E-7</v>
      </c>
      <c r="Q248">
        <f t="shared" si="119"/>
        <v>1.6818200406799999</v>
      </c>
      <c r="R248">
        <f t="shared" si="119"/>
        <v>0.34233150561799996</v>
      </c>
      <c r="S248">
        <f t="shared" si="119"/>
        <v>7.03395792756E-2</v>
      </c>
      <c r="T248">
        <f t="shared" si="119"/>
        <v>7.03395792756E-2</v>
      </c>
      <c r="U248">
        <f t="shared" si="119"/>
        <v>1.6818209436999998</v>
      </c>
      <c r="V248">
        <f t="shared" si="119"/>
        <v>1.6818342004899998</v>
      </c>
      <c r="W248">
        <f t="shared" si="119"/>
        <v>7.9704657852999981E-3</v>
      </c>
      <c r="X248">
        <f t="shared" si="119"/>
        <v>0</v>
      </c>
      <c r="Y248">
        <f t="shared" si="119"/>
        <v>0</v>
      </c>
      <c r="Z248">
        <f t="shared" si="119"/>
        <v>0</v>
      </c>
      <c r="AA248">
        <f t="shared" si="119"/>
        <v>1.8661953619</v>
      </c>
      <c r="AB248">
        <f t="shared" si="119"/>
        <v>2.6459894352599997</v>
      </c>
      <c r="AC248">
        <f t="shared" si="119"/>
        <v>3.5967995747799998E-2</v>
      </c>
      <c r="AD248">
        <f t="shared" si="119"/>
        <v>0</v>
      </c>
      <c r="AE248">
        <f t="shared" si="119"/>
        <v>5.8679999999999993E-8</v>
      </c>
      <c r="AF248">
        <f t="shared" si="119"/>
        <v>4.5476999999999999E-9</v>
      </c>
      <c r="AG248">
        <f t="shared" si="119"/>
        <v>1.0888399999999999E-9</v>
      </c>
      <c r="AH248">
        <f t="shared" si="119"/>
        <v>1.03831E-8</v>
      </c>
      <c r="AI248">
        <f t="shared" si="119"/>
        <v>1.2387999999999999E-10</v>
      </c>
      <c r="AJ248">
        <f t="shared" si="119"/>
        <v>4.1238999999999996E-8</v>
      </c>
      <c r="AK248">
        <f t="shared" si="119"/>
        <v>6.9903959786999995E-3</v>
      </c>
      <c r="AL248">
        <f t="shared" si="119"/>
        <v>4.5481527928099998</v>
      </c>
      <c r="AM248">
        <f t="shared" si="119"/>
        <v>6.3243999999999994E-8</v>
      </c>
      <c r="AN248">
        <f t="shared" si="119"/>
        <v>1.1589299999999998E-8</v>
      </c>
      <c r="AO248">
        <f t="shared" si="119"/>
        <v>0.52904086866299993</v>
      </c>
    </row>
    <row r="249" spans="2:41" x14ac:dyDescent="0.3">
      <c r="B249" s="10" t="s">
        <v>283</v>
      </c>
      <c r="C249" s="12" t="s">
        <v>63</v>
      </c>
      <c r="D249" s="11" t="s">
        <v>32</v>
      </c>
      <c r="E249" s="11">
        <v>0.28301280000000001</v>
      </c>
      <c r="F249">
        <f>$E$249*C177</f>
        <v>660.57265541484003</v>
      </c>
      <c r="G249">
        <f t="shared" ref="G249:AO249" si="120">$E$249*D177</f>
        <v>660.43957373987041</v>
      </c>
      <c r="H249">
        <f t="shared" si="120"/>
        <v>0.12621981369483359</v>
      </c>
      <c r="I249">
        <f t="shared" si="120"/>
        <v>6.8619521218752002E-3</v>
      </c>
      <c r="J249">
        <f t="shared" si="120"/>
        <v>2.657490192E-6</v>
      </c>
      <c r="K249">
        <f t="shared" si="120"/>
        <v>0.17470085103156002</v>
      </c>
      <c r="L249">
        <f t="shared" si="120"/>
        <v>3.0248521269119998E-3</v>
      </c>
      <c r="M249">
        <f t="shared" si="120"/>
        <v>6.6334276064515196E-2</v>
      </c>
      <c r="N249">
        <f t="shared" si="120"/>
        <v>0.64191959364694562</v>
      </c>
      <c r="O249">
        <f t="shared" si="120"/>
        <v>0.1695640889019504</v>
      </c>
      <c r="P249">
        <f t="shared" si="120"/>
        <v>1.03550138328E-4</v>
      </c>
      <c r="Q249">
        <f t="shared" si="120"/>
        <v>108.37804725880943</v>
      </c>
      <c r="R249">
        <f t="shared" si="120"/>
        <v>10.930591878934559</v>
      </c>
      <c r="S249">
        <f t="shared" si="120"/>
        <v>7.3438431248162406</v>
      </c>
      <c r="T249">
        <f t="shared" si="120"/>
        <v>7.3438431248162406</v>
      </c>
      <c r="U249">
        <f t="shared" si="120"/>
        <v>108.37817608623601</v>
      </c>
      <c r="V249">
        <f t="shared" si="120"/>
        <v>108.37972306250208</v>
      </c>
      <c r="W249">
        <f t="shared" si="120"/>
        <v>0.25449573632461442</v>
      </c>
      <c r="X249">
        <f t="shared" si="120"/>
        <v>0</v>
      </c>
      <c r="Y249">
        <f t="shared" si="120"/>
        <v>0</v>
      </c>
      <c r="Z249">
        <f t="shared" si="120"/>
        <v>0</v>
      </c>
      <c r="AA249">
        <f t="shared" si="120"/>
        <v>78.775343482688172</v>
      </c>
      <c r="AB249">
        <f t="shared" si="120"/>
        <v>153.18591065196048</v>
      </c>
      <c r="AC249">
        <f t="shared" si="120"/>
        <v>1.8002202506578415</v>
      </c>
      <c r="AD249">
        <f t="shared" si="120"/>
        <v>0</v>
      </c>
      <c r="AE249">
        <f t="shared" si="120"/>
        <v>1.2282755519999999E-8</v>
      </c>
      <c r="AF249">
        <f t="shared" si="120"/>
        <v>7.9526596799999999E-8</v>
      </c>
      <c r="AG249">
        <f t="shared" si="120"/>
        <v>1.0358268480000001E-7</v>
      </c>
      <c r="AH249">
        <f t="shared" si="120"/>
        <v>3.9904804800000003E-7</v>
      </c>
      <c r="AI249">
        <f t="shared" si="120"/>
        <v>4.5848073599999998E-9</v>
      </c>
      <c r="AJ249">
        <f t="shared" si="120"/>
        <v>1.2678973440000001E-6</v>
      </c>
      <c r="AK249">
        <f t="shared" si="120"/>
        <v>0.7459583496119665</v>
      </c>
      <c r="AL249">
        <f t="shared" si="120"/>
        <v>233.76147438615553</v>
      </c>
      <c r="AM249">
        <f t="shared" si="120"/>
        <v>9.1696147199999997E-8</v>
      </c>
      <c r="AN249">
        <f t="shared" si="120"/>
        <v>5.0659291200000007E-7</v>
      </c>
      <c r="AO249">
        <f t="shared" si="120"/>
        <v>63.532384279872481</v>
      </c>
    </row>
    <row r="250" spans="2:41" x14ac:dyDescent="0.3">
      <c r="B250" s="10" t="s">
        <v>213</v>
      </c>
      <c r="C250" s="12" t="s">
        <v>63</v>
      </c>
      <c r="D250" s="11" t="s">
        <v>32</v>
      </c>
      <c r="E250" s="11">
        <v>1.0991063000000001E-2</v>
      </c>
      <c r="F250">
        <f>$E$250*C177</f>
        <v>25.653948060800776</v>
      </c>
      <c r="G250">
        <f t="shared" ref="G250:AO250" si="121">$E$250*D177</f>
        <v>25.648779711264158</v>
      </c>
      <c r="H250">
        <f t="shared" si="121"/>
        <v>4.9018628279999315E-3</v>
      </c>
      <c r="I250">
        <f t="shared" si="121"/>
        <v>2.6649023674729205E-4</v>
      </c>
      <c r="J250">
        <f t="shared" si="121"/>
        <v>1.0320608157E-7</v>
      </c>
      <c r="K250">
        <f t="shared" si="121"/>
        <v>6.7846686080682258E-3</v>
      </c>
      <c r="L250">
        <f t="shared" si="121"/>
        <v>1.1747292098652E-4</v>
      </c>
      <c r="M250">
        <f t="shared" si="121"/>
        <v>2.5761527651204422E-3</v>
      </c>
      <c r="N250">
        <f t="shared" si="121"/>
        <v>2.4929539210622204E-2</v>
      </c>
      <c r="O250">
        <f t="shared" si="121"/>
        <v>6.58517771513846E-3</v>
      </c>
      <c r="P250">
        <f t="shared" si="121"/>
        <v>4.0214650857550001E-6</v>
      </c>
      <c r="Q250">
        <f t="shared" si="121"/>
        <v>4.2089613799748697</v>
      </c>
      <c r="R250">
        <f t="shared" si="121"/>
        <v>0.42449961262762009</v>
      </c>
      <c r="S250">
        <f t="shared" si="121"/>
        <v>0.28520491810607917</v>
      </c>
      <c r="T250">
        <f t="shared" si="121"/>
        <v>0.28520491810607917</v>
      </c>
      <c r="U250">
        <f t="shared" si="121"/>
        <v>4.2089663831067474</v>
      </c>
      <c r="V250">
        <f t="shared" si="121"/>
        <v>4.2090264613562116</v>
      </c>
      <c r="W250">
        <f t="shared" si="121"/>
        <v>9.8835765420335238E-3</v>
      </c>
      <c r="X250">
        <f t="shared" si="121"/>
        <v>0</v>
      </c>
      <c r="Y250">
        <f t="shared" si="121"/>
        <v>0</v>
      </c>
      <c r="Z250">
        <f t="shared" si="121"/>
        <v>0</v>
      </c>
      <c r="AA250">
        <f t="shared" si="121"/>
        <v>3.0593130878351267</v>
      </c>
      <c r="AB250">
        <f t="shared" si="121"/>
        <v>5.9491160636129141</v>
      </c>
      <c r="AC250">
        <f t="shared" si="121"/>
        <v>6.9913213073246619E-2</v>
      </c>
      <c r="AD250">
        <f t="shared" si="121"/>
        <v>0</v>
      </c>
      <c r="AE250">
        <f t="shared" si="121"/>
        <v>4.7701213420000001E-10</v>
      </c>
      <c r="AF250">
        <f t="shared" si="121"/>
        <v>3.088488703E-9</v>
      </c>
      <c r="AG250">
        <f t="shared" si="121"/>
        <v>4.0227290580000007E-9</v>
      </c>
      <c r="AH250">
        <f t="shared" si="121"/>
        <v>1.5497398830000002E-8</v>
      </c>
      <c r="AI250">
        <f t="shared" si="121"/>
        <v>1.7805522059999999E-10</v>
      </c>
      <c r="AJ250">
        <f t="shared" si="121"/>
        <v>4.9239962240000007E-8</v>
      </c>
      <c r="AK250">
        <f t="shared" si="121"/>
        <v>2.896998021277182E-2</v>
      </c>
      <c r="AL250">
        <f t="shared" si="121"/>
        <v>9.0783423645542598</v>
      </c>
      <c r="AM250">
        <f t="shared" si="121"/>
        <v>3.5611044119999999E-9</v>
      </c>
      <c r="AN250">
        <f t="shared" si="121"/>
        <v>1.9674002770000001E-8</v>
      </c>
      <c r="AO250">
        <f t="shared" si="121"/>
        <v>2.4673387145750585</v>
      </c>
    </row>
    <row r="251" spans="2:41" x14ac:dyDescent="0.3">
      <c r="B251" s="10" t="s">
        <v>231</v>
      </c>
      <c r="C251" s="12" t="s">
        <v>338</v>
      </c>
      <c r="D251" s="11" t="s">
        <v>32</v>
      </c>
      <c r="E251" s="11">
        <v>1.5684800000000001</v>
      </c>
      <c r="F251">
        <f>$E$251*C178</f>
        <v>5.1579593823164798</v>
      </c>
      <c r="G251">
        <f t="shared" ref="G251:AO251" si="122">$E$251*D178</f>
        <v>5.1560873575190405</v>
      </c>
      <c r="H251">
        <f t="shared" si="122"/>
        <v>1.43405812704E-3</v>
      </c>
      <c r="I251">
        <f t="shared" si="122"/>
        <v>4.3796667040000003E-4</v>
      </c>
      <c r="J251">
        <f t="shared" si="122"/>
        <v>1.1136208000000001E-6</v>
      </c>
      <c r="K251">
        <f t="shared" si="122"/>
        <v>5.392929722832001E-2</v>
      </c>
      <c r="L251">
        <f t="shared" si="122"/>
        <v>1.8516376944000001E-4</v>
      </c>
      <c r="M251">
        <f t="shared" si="122"/>
        <v>2.3843578100800001E-2</v>
      </c>
      <c r="N251">
        <f t="shared" si="122"/>
        <v>0.26122261609904002</v>
      </c>
      <c r="O251">
        <f t="shared" si="122"/>
        <v>7.1824374148639999E-2</v>
      </c>
      <c r="P251">
        <f t="shared" si="122"/>
        <v>7.9051391999999998E-6</v>
      </c>
      <c r="Q251">
        <f t="shared" si="122"/>
        <v>70.658664331742401</v>
      </c>
      <c r="R251">
        <f t="shared" si="122"/>
        <v>0.15686299310032001</v>
      </c>
      <c r="S251">
        <f t="shared" si="122"/>
        <v>0.38403571215136006</v>
      </c>
      <c r="T251">
        <f t="shared" si="122"/>
        <v>0.38403571215136006</v>
      </c>
      <c r="U251">
        <f t="shared" si="122"/>
        <v>70.658673664198403</v>
      </c>
      <c r="V251">
        <f t="shared" si="122"/>
        <v>70.658861991592005</v>
      </c>
      <c r="W251">
        <f t="shared" si="122"/>
        <v>3.6522229332800003E-3</v>
      </c>
      <c r="X251">
        <f t="shared" si="122"/>
        <v>0</v>
      </c>
      <c r="Y251">
        <f t="shared" si="122"/>
        <v>0</v>
      </c>
      <c r="Z251">
        <f t="shared" si="122"/>
        <v>0</v>
      </c>
      <c r="AA251">
        <f t="shared" si="122"/>
        <v>12.215148337916959</v>
      </c>
      <c r="AB251">
        <f t="shared" si="122"/>
        <v>27.0696381638224</v>
      </c>
      <c r="AC251">
        <f t="shared" si="122"/>
        <v>3.5716821095350402</v>
      </c>
      <c r="AD251">
        <f t="shared" si="122"/>
        <v>0</v>
      </c>
      <c r="AE251">
        <f t="shared" si="122"/>
        <v>6.8228880000000006E-10</v>
      </c>
      <c r="AF251">
        <f t="shared" si="122"/>
        <v>8.1560960000000002E-10</v>
      </c>
      <c r="AG251">
        <f t="shared" si="122"/>
        <v>2.1958720000000002E-8</v>
      </c>
      <c r="AH251">
        <f t="shared" si="122"/>
        <v>1.3975156800000001E-8</v>
      </c>
      <c r="AI251">
        <f t="shared" si="122"/>
        <v>1.1057784000000002E-9</v>
      </c>
      <c r="AJ251">
        <f t="shared" si="122"/>
        <v>7.6384975999999996E-6</v>
      </c>
      <c r="AK251">
        <f t="shared" si="122"/>
        <v>0.32232861747728003</v>
      </c>
      <c r="AL251">
        <f t="shared" si="122"/>
        <v>42.856468619116804</v>
      </c>
      <c r="AM251">
        <f t="shared" si="122"/>
        <v>1.4978983999999999E-9</v>
      </c>
      <c r="AN251">
        <f t="shared" si="122"/>
        <v>3.6859280000000003E-8</v>
      </c>
      <c r="AO251">
        <f t="shared" si="122"/>
        <v>8.9012904204334404</v>
      </c>
    </row>
    <row r="252" spans="2:41" x14ac:dyDescent="0.3">
      <c r="B252" s="10" t="s">
        <v>268</v>
      </c>
      <c r="C252" s="12" t="s">
        <v>135</v>
      </c>
      <c r="D252" s="11" t="s">
        <v>32</v>
      </c>
      <c r="E252" s="11">
        <v>1E-3</v>
      </c>
      <c r="F252">
        <f>$E$252*C175</f>
        <v>1.41E-2</v>
      </c>
      <c r="G252">
        <f t="shared" ref="G252:AO252" si="123">$E$252*D175</f>
        <v>1.4E-2</v>
      </c>
      <c r="H252">
        <f t="shared" si="123"/>
        <v>1.02E-4</v>
      </c>
      <c r="I252">
        <f t="shared" si="123"/>
        <v>5.3400000000000005E-6</v>
      </c>
      <c r="J252">
        <f t="shared" si="123"/>
        <v>3.3299999999999999E-9</v>
      </c>
      <c r="K252">
        <f t="shared" si="123"/>
        <v>8.989999999999999E-5</v>
      </c>
      <c r="L252">
        <f t="shared" si="123"/>
        <v>2.3300000000000001E-6</v>
      </c>
      <c r="M252">
        <f t="shared" si="123"/>
        <v>2.9300000000000001E-5</v>
      </c>
      <c r="N252">
        <f t="shared" si="123"/>
        <v>3.19E-4</v>
      </c>
      <c r="O252">
        <f t="shared" si="123"/>
        <v>1E-4</v>
      </c>
      <c r="P252">
        <f t="shared" si="123"/>
        <v>2.6800000000000002E-7</v>
      </c>
      <c r="Q252">
        <f t="shared" si="123"/>
        <v>0.27100000000000002</v>
      </c>
      <c r="R252">
        <f t="shared" si="123"/>
        <v>-8.9499999999999996E-3</v>
      </c>
      <c r="S252">
        <f t="shared" si="123"/>
        <v>4.6900000000000006E-3</v>
      </c>
      <c r="T252">
        <f t="shared" si="123"/>
        <v>4.6900000000000006E-3</v>
      </c>
      <c r="U252">
        <f t="shared" si="123"/>
        <v>0.27100000000000002</v>
      </c>
      <c r="V252">
        <f t="shared" si="123"/>
        <v>0.27100000000000002</v>
      </c>
      <c r="W252">
        <f t="shared" si="123"/>
        <v>-2.0799999999999999E-4</v>
      </c>
      <c r="X252">
        <f t="shared" si="123"/>
        <v>0</v>
      </c>
      <c r="Y252">
        <f t="shared" si="123"/>
        <v>0</v>
      </c>
      <c r="Z252">
        <f t="shared" si="123"/>
        <v>0</v>
      </c>
      <c r="AA252">
        <f t="shared" si="123"/>
        <v>1.31</v>
      </c>
      <c r="AB252">
        <f t="shared" si="123"/>
        <v>3.88</v>
      </c>
      <c r="AC252">
        <f t="shared" si="123"/>
        <v>1.0500000000000001E-2</v>
      </c>
      <c r="AD252">
        <f t="shared" si="123"/>
        <v>0</v>
      </c>
      <c r="AE252">
        <f t="shared" si="123"/>
        <v>8.3600000000000007E-12</v>
      </c>
      <c r="AF252">
        <f t="shared" si="123"/>
        <v>1.39E-11</v>
      </c>
      <c r="AG252">
        <f t="shared" si="123"/>
        <v>3.13E-10</v>
      </c>
      <c r="AH252">
        <f t="shared" si="123"/>
        <v>1.6200000000000001E-10</v>
      </c>
      <c r="AI252">
        <f t="shared" si="123"/>
        <v>1.24E-11</v>
      </c>
      <c r="AJ252">
        <f t="shared" si="123"/>
        <v>3E-9</v>
      </c>
      <c r="AK252">
        <f t="shared" si="123"/>
        <v>1.16179987E-3</v>
      </c>
      <c r="AL252">
        <f t="shared" si="123"/>
        <v>5.197433824</v>
      </c>
      <c r="AM252">
        <f t="shared" si="123"/>
        <v>2.2200000000000002E-11</v>
      </c>
      <c r="AN252">
        <f t="shared" si="123"/>
        <v>4.8699999999999997E-10</v>
      </c>
      <c r="AO252">
        <f t="shared" si="123"/>
        <v>0.37607272600000002</v>
      </c>
    </row>
    <row r="253" spans="2:41" x14ac:dyDescent="0.3">
      <c r="B253" s="10" t="s">
        <v>83</v>
      </c>
      <c r="C253" s="12" t="s">
        <v>135</v>
      </c>
      <c r="D253" s="11" t="s">
        <v>32</v>
      </c>
      <c r="E253" s="11">
        <v>2.9999999999999997E-4</v>
      </c>
      <c r="F253">
        <f>$E$253*C175</f>
        <v>4.2299999999999994E-3</v>
      </c>
      <c r="G253">
        <f t="shared" ref="G253:AO253" si="124">$E$253*D175</f>
        <v>4.1999999999999997E-3</v>
      </c>
      <c r="H253">
        <f t="shared" si="124"/>
        <v>3.0599999999999998E-5</v>
      </c>
      <c r="I253">
        <f t="shared" si="124"/>
        <v>1.6019999999999999E-6</v>
      </c>
      <c r="J253">
        <f t="shared" si="124"/>
        <v>9.9899999999999996E-10</v>
      </c>
      <c r="K253">
        <f t="shared" si="124"/>
        <v>2.6969999999999994E-5</v>
      </c>
      <c r="L253">
        <f t="shared" si="124"/>
        <v>6.99E-7</v>
      </c>
      <c r="M253">
        <f t="shared" si="124"/>
        <v>8.7899999999999989E-6</v>
      </c>
      <c r="N253">
        <f t="shared" si="124"/>
        <v>9.5699999999999995E-5</v>
      </c>
      <c r="O253">
        <f t="shared" si="124"/>
        <v>2.9999999999999997E-5</v>
      </c>
      <c r="P253">
        <f t="shared" si="124"/>
        <v>8.0399999999999992E-8</v>
      </c>
      <c r="Q253">
        <f t="shared" si="124"/>
        <v>8.1299999999999997E-2</v>
      </c>
      <c r="R253">
        <f t="shared" si="124"/>
        <v>-2.6849999999999995E-3</v>
      </c>
      <c r="S253">
        <f t="shared" si="124"/>
        <v>1.407E-3</v>
      </c>
      <c r="T253">
        <f t="shared" si="124"/>
        <v>1.407E-3</v>
      </c>
      <c r="U253">
        <f t="shared" si="124"/>
        <v>8.1299999999999997E-2</v>
      </c>
      <c r="V253">
        <f t="shared" si="124"/>
        <v>8.1299999999999997E-2</v>
      </c>
      <c r="W253">
        <f t="shared" si="124"/>
        <v>-6.2399999999999985E-5</v>
      </c>
      <c r="X253">
        <f t="shared" si="124"/>
        <v>0</v>
      </c>
      <c r="Y253">
        <f t="shared" si="124"/>
        <v>0</v>
      </c>
      <c r="Z253">
        <f t="shared" si="124"/>
        <v>0</v>
      </c>
      <c r="AA253">
        <f t="shared" si="124"/>
        <v>0.39299999999999996</v>
      </c>
      <c r="AB253">
        <f t="shared" si="124"/>
        <v>1.1639999999999999</v>
      </c>
      <c r="AC253">
        <f t="shared" si="124"/>
        <v>3.1499999999999996E-3</v>
      </c>
      <c r="AD253">
        <f t="shared" si="124"/>
        <v>0</v>
      </c>
      <c r="AE253">
        <f t="shared" si="124"/>
        <v>2.5079999999999998E-12</v>
      </c>
      <c r="AF253">
        <f t="shared" si="124"/>
        <v>4.1699999999999994E-12</v>
      </c>
      <c r="AG253">
        <f t="shared" si="124"/>
        <v>9.3899999999999994E-11</v>
      </c>
      <c r="AH253">
        <f t="shared" si="124"/>
        <v>4.8599999999999992E-11</v>
      </c>
      <c r="AI253">
        <f t="shared" si="124"/>
        <v>3.7199999999999995E-12</v>
      </c>
      <c r="AJ253">
        <f t="shared" si="124"/>
        <v>8.9999999999999999E-10</v>
      </c>
      <c r="AK253">
        <f t="shared" si="124"/>
        <v>3.4853996099999999E-4</v>
      </c>
      <c r="AL253">
        <f t="shared" si="124"/>
        <v>1.5592301471999999</v>
      </c>
      <c r="AM253">
        <f t="shared" si="124"/>
        <v>6.6599999999999995E-12</v>
      </c>
      <c r="AN253">
        <f t="shared" si="124"/>
        <v>1.4609999999999997E-10</v>
      </c>
      <c r="AO253">
        <f t="shared" si="124"/>
        <v>0.11282181779999999</v>
      </c>
    </row>
    <row r="254" spans="2:41" x14ac:dyDescent="0.3">
      <c r="B254" s="10" t="s">
        <v>230</v>
      </c>
      <c r="C254" s="12" t="s">
        <v>61</v>
      </c>
      <c r="D254" s="11" t="s">
        <v>32</v>
      </c>
      <c r="E254" s="11">
        <v>2.8020299999999998</v>
      </c>
      <c r="F254">
        <f>$E$254*C179</f>
        <v>4090.5121996269299</v>
      </c>
      <c r="G254">
        <f t="shared" ref="G254:AO254" si="125">$E$254*D179</f>
        <v>25.683956281555108</v>
      </c>
      <c r="H254">
        <f t="shared" si="125"/>
        <v>4064.8206359375999</v>
      </c>
      <c r="I254">
        <f t="shared" si="125"/>
        <v>7.6079653788600002E-3</v>
      </c>
      <c r="J254">
        <f t="shared" si="125"/>
        <v>3.3063953999999996E-6</v>
      </c>
      <c r="K254">
        <f t="shared" si="125"/>
        <v>0.87923803496066988</v>
      </c>
      <c r="L254">
        <f t="shared" si="125"/>
        <v>1.774257164526E-2</v>
      </c>
      <c r="M254">
        <f t="shared" si="125"/>
        <v>0.43307740804943995</v>
      </c>
      <c r="N254">
        <f t="shared" si="125"/>
        <v>4.6789721183828696</v>
      </c>
      <c r="O254">
        <f t="shared" si="125"/>
        <v>1.22373952559397</v>
      </c>
      <c r="P254">
        <f t="shared" si="125"/>
        <v>1.6083652199999998E-4</v>
      </c>
      <c r="Q254">
        <f t="shared" si="125"/>
        <v>289.11105574150798</v>
      </c>
      <c r="R254">
        <f t="shared" si="125"/>
        <v>58.848045931705798</v>
      </c>
      <c r="S254">
        <f t="shared" si="125"/>
        <v>12.09163259617236</v>
      </c>
      <c r="T254">
        <f t="shared" si="125"/>
        <v>12.09163259617236</v>
      </c>
      <c r="U254">
        <f t="shared" si="125"/>
        <v>289.11121097396995</v>
      </c>
      <c r="V254">
        <f t="shared" si="125"/>
        <v>289.11348986496898</v>
      </c>
      <c r="W254">
        <f t="shared" si="125"/>
        <v>1.3701524076309299</v>
      </c>
      <c r="X254">
        <f t="shared" si="125"/>
        <v>0</v>
      </c>
      <c r="Y254">
        <f t="shared" si="125"/>
        <v>0</v>
      </c>
      <c r="Z254">
        <f t="shared" si="125"/>
        <v>0</v>
      </c>
      <c r="AA254">
        <f t="shared" si="125"/>
        <v>320.80585214139001</v>
      </c>
      <c r="AB254">
        <f t="shared" si="125"/>
        <v>454.85532375960599</v>
      </c>
      <c r="AC254">
        <f t="shared" si="125"/>
        <v>6.1830308665771794</v>
      </c>
      <c r="AD254">
        <f t="shared" si="125"/>
        <v>0</v>
      </c>
      <c r="AE254">
        <f t="shared" si="125"/>
        <v>1.0087307999999999E-5</v>
      </c>
      <c r="AF254">
        <f t="shared" si="125"/>
        <v>7.8176636999999995E-7</v>
      </c>
      <c r="AG254">
        <f t="shared" si="125"/>
        <v>1.87175604E-7</v>
      </c>
      <c r="AH254">
        <f t="shared" si="125"/>
        <v>1.7848931099999998E-6</v>
      </c>
      <c r="AI254">
        <f t="shared" si="125"/>
        <v>2.1295428000000001E-8</v>
      </c>
      <c r="AJ254">
        <f t="shared" si="125"/>
        <v>7.089135899999999E-6</v>
      </c>
      <c r="AK254">
        <f t="shared" si="125"/>
        <v>1.2016748002574698</v>
      </c>
      <c r="AL254">
        <f t="shared" si="125"/>
        <v>781.84420675076092</v>
      </c>
      <c r="AM254">
        <f t="shared" si="125"/>
        <v>1.0871876399999999E-5</v>
      </c>
      <c r="AN254">
        <f t="shared" si="125"/>
        <v>1.9922433299999996E-6</v>
      </c>
      <c r="AO254">
        <f t="shared" si="125"/>
        <v>90.94407271287028</v>
      </c>
    </row>
    <row r="255" spans="2:41" x14ac:dyDescent="0.3">
      <c r="B255" s="10" t="s">
        <v>286</v>
      </c>
      <c r="C255" s="12" t="s">
        <v>139</v>
      </c>
      <c r="D255" s="11" t="s">
        <v>32</v>
      </c>
      <c r="E255" s="11">
        <v>2.4035000000000002</v>
      </c>
      <c r="F255">
        <f>$E$255*C179</f>
        <v>3508.7226303085004</v>
      </c>
      <c r="G255">
        <f t="shared" ref="G255:AO255" si="126">$E$255*D179</f>
        <v>22.030952174929503</v>
      </c>
      <c r="H255">
        <f t="shared" si="126"/>
        <v>3486.6851527200006</v>
      </c>
      <c r="I255">
        <f t="shared" si="126"/>
        <v>6.5258918670000011E-3</v>
      </c>
      <c r="J255">
        <f t="shared" si="126"/>
        <v>2.8361300000000002E-6</v>
      </c>
      <c r="K255">
        <f t="shared" si="126"/>
        <v>0.75418486491150005</v>
      </c>
      <c r="L255">
        <f t="shared" si="126"/>
        <v>1.5219062947000003E-2</v>
      </c>
      <c r="M255">
        <f t="shared" si="126"/>
        <v>0.37148122976800002</v>
      </c>
      <c r="N255">
        <f t="shared" si="126"/>
        <v>4.0134864675015001</v>
      </c>
      <c r="O255">
        <f t="shared" si="126"/>
        <v>1.0496882437965001</v>
      </c>
      <c r="P255">
        <f t="shared" si="126"/>
        <v>1.3796090000000002E-4</v>
      </c>
      <c r="Q255">
        <f t="shared" si="126"/>
        <v>247.99107164260002</v>
      </c>
      <c r="R255">
        <f t="shared" si="126"/>
        <v>50.478145629010001</v>
      </c>
      <c r="S255">
        <f t="shared" si="126"/>
        <v>10.371851459442002</v>
      </c>
      <c r="T255">
        <f t="shared" si="126"/>
        <v>10.371851459442002</v>
      </c>
      <c r="U255">
        <f t="shared" si="126"/>
        <v>247.9912047965</v>
      </c>
      <c r="V255">
        <f t="shared" si="126"/>
        <v>247.99315956305003</v>
      </c>
      <c r="W255">
        <f t="shared" si="126"/>
        <v>1.1752769641085001</v>
      </c>
      <c r="X255">
        <f t="shared" si="126"/>
        <v>0</v>
      </c>
      <c r="Y255">
        <f t="shared" si="126"/>
        <v>0</v>
      </c>
      <c r="Z255">
        <f t="shared" si="126"/>
        <v>0</v>
      </c>
      <c r="AA255">
        <f t="shared" si="126"/>
        <v>275.17794799550006</v>
      </c>
      <c r="AB255">
        <f t="shared" si="126"/>
        <v>390.16169372070004</v>
      </c>
      <c r="AC255">
        <f t="shared" si="126"/>
        <v>5.3036244036710007</v>
      </c>
      <c r="AD255">
        <f t="shared" si="126"/>
        <v>0</v>
      </c>
      <c r="AE255">
        <f t="shared" si="126"/>
        <v>8.6526000000000008E-6</v>
      </c>
      <c r="AF255">
        <f t="shared" si="126"/>
        <v>6.7057650000000008E-7</v>
      </c>
      <c r="AG255">
        <f t="shared" si="126"/>
        <v>1.6055380000000001E-7</v>
      </c>
      <c r="AH255">
        <f t="shared" si="126"/>
        <v>1.5310295000000001E-6</v>
      </c>
      <c r="AI255">
        <f t="shared" si="126"/>
        <v>1.8266600000000002E-8</v>
      </c>
      <c r="AJ255">
        <f t="shared" si="126"/>
        <v>6.0808549999999999E-6</v>
      </c>
      <c r="AK255">
        <f t="shared" si="126"/>
        <v>1.0307617628715</v>
      </c>
      <c r="AL255">
        <f t="shared" si="126"/>
        <v>670.64326610545004</v>
      </c>
      <c r="AM255">
        <f t="shared" si="126"/>
        <v>9.3255800000000013E-6</v>
      </c>
      <c r="AN255">
        <f t="shared" si="126"/>
        <v>1.7088885000000001E-6</v>
      </c>
      <c r="AO255">
        <f t="shared" si="126"/>
        <v>78.009185756535004</v>
      </c>
    </row>
    <row r="256" spans="2:41" x14ac:dyDescent="0.3">
      <c r="B256" s="10" t="s">
        <v>274</v>
      </c>
      <c r="C256" s="12" t="s">
        <v>139</v>
      </c>
      <c r="D256" s="11" t="s">
        <v>32</v>
      </c>
      <c r="E256" s="11">
        <v>2.0000000000000001E-4</v>
      </c>
      <c r="F256">
        <f>$E$256*C179</f>
        <v>0.29196776620000003</v>
      </c>
      <c r="G256">
        <f t="shared" ref="G256:AO256" si="127">$E$256*D179</f>
        <v>1.8332392074000001E-3</v>
      </c>
      <c r="H256">
        <f t="shared" si="127"/>
        <v>0.29013398400000001</v>
      </c>
      <c r="I256">
        <f t="shared" si="127"/>
        <v>5.4303240000000004E-7</v>
      </c>
      <c r="J256">
        <f t="shared" si="127"/>
        <v>2.3600000000000001E-10</v>
      </c>
      <c r="K256">
        <f t="shared" si="127"/>
        <v>6.2757217799999995E-5</v>
      </c>
      <c r="L256">
        <f t="shared" si="127"/>
        <v>1.2664084E-6</v>
      </c>
      <c r="M256">
        <f t="shared" si="127"/>
        <v>3.0911689599999997E-5</v>
      </c>
      <c r="N256">
        <f t="shared" si="127"/>
        <v>3.3397016580000003E-4</v>
      </c>
      <c r="O256">
        <f t="shared" si="127"/>
        <v>8.7346639800000008E-5</v>
      </c>
      <c r="P256">
        <f t="shared" si="127"/>
        <v>1.1480000000000001E-8</v>
      </c>
      <c r="Q256">
        <f t="shared" si="127"/>
        <v>2.0635828720000002E-2</v>
      </c>
      <c r="R256">
        <f t="shared" si="127"/>
        <v>4.2003865719999998E-3</v>
      </c>
      <c r="S256">
        <f t="shared" si="127"/>
        <v>8.6306232240000009E-4</v>
      </c>
      <c r="T256">
        <f t="shared" si="127"/>
        <v>8.6306232240000009E-4</v>
      </c>
      <c r="U256">
        <f t="shared" si="127"/>
        <v>2.06358398E-2</v>
      </c>
      <c r="V256">
        <f t="shared" si="127"/>
        <v>2.063600246E-2</v>
      </c>
      <c r="W256">
        <f t="shared" si="127"/>
        <v>9.7797126199999993E-5</v>
      </c>
      <c r="X256">
        <f t="shared" si="127"/>
        <v>0</v>
      </c>
      <c r="Y256">
        <f t="shared" si="127"/>
        <v>0</v>
      </c>
      <c r="Z256">
        <f t="shared" si="127"/>
        <v>0</v>
      </c>
      <c r="AA256">
        <f t="shared" si="127"/>
        <v>2.2898102600000001E-2</v>
      </c>
      <c r="AB256">
        <f t="shared" si="127"/>
        <v>3.246612804E-2</v>
      </c>
      <c r="AC256">
        <f t="shared" si="127"/>
        <v>4.4132510119999999E-4</v>
      </c>
      <c r="AD256">
        <f t="shared" si="127"/>
        <v>0</v>
      </c>
      <c r="AE256">
        <f t="shared" si="127"/>
        <v>7.2E-10</v>
      </c>
      <c r="AF256">
        <f t="shared" si="127"/>
        <v>5.5800000000000004E-11</v>
      </c>
      <c r="AG256">
        <f t="shared" si="127"/>
        <v>1.3360000000000001E-11</v>
      </c>
      <c r="AH256">
        <f t="shared" si="127"/>
        <v>1.2739999999999999E-10</v>
      </c>
      <c r="AI256">
        <f t="shared" si="127"/>
        <v>1.5200000000000002E-12</v>
      </c>
      <c r="AJ256">
        <f t="shared" si="127"/>
        <v>5.0600000000000001E-10</v>
      </c>
      <c r="AK256">
        <f t="shared" si="127"/>
        <v>8.5771729800000003E-5</v>
      </c>
      <c r="AL256">
        <f t="shared" si="127"/>
        <v>5.5805555740000005E-2</v>
      </c>
      <c r="AM256">
        <f t="shared" si="127"/>
        <v>7.7600000000000011E-10</v>
      </c>
      <c r="AN256">
        <f t="shared" si="127"/>
        <v>1.4219999999999998E-10</v>
      </c>
      <c r="AO256">
        <f t="shared" si="127"/>
        <v>6.4912990019999998E-3</v>
      </c>
    </row>
    <row r="257" spans="2:41" x14ac:dyDescent="0.3">
      <c r="B257" s="10" t="s">
        <v>276</v>
      </c>
      <c r="C257" s="12" t="s">
        <v>339</v>
      </c>
      <c r="D257" s="11" t="s">
        <v>32</v>
      </c>
      <c r="E257" s="11">
        <v>0.43359999999999999</v>
      </c>
      <c r="F257">
        <f>$E$257*C179</f>
        <v>632.98611712160005</v>
      </c>
      <c r="G257">
        <f t="shared" ref="G257:AO257" si="128">$E$257*D179</f>
        <v>3.9744626016432001</v>
      </c>
      <c r="H257">
        <f t="shared" si="128"/>
        <v>629.01047731200003</v>
      </c>
      <c r="I257">
        <f t="shared" si="128"/>
        <v>1.1772942432E-3</v>
      </c>
      <c r="J257">
        <f t="shared" si="128"/>
        <v>5.1164799999999995E-7</v>
      </c>
      <c r="K257">
        <f t="shared" si="128"/>
        <v>0.1360576481904</v>
      </c>
      <c r="L257">
        <f t="shared" si="128"/>
        <v>2.7455734112000001E-3</v>
      </c>
      <c r="M257">
        <f t="shared" si="128"/>
        <v>6.7016543052799998E-2</v>
      </c>
      <c r="N257">
        <f t="shared" si="128"/>
        <v>0.72404731945440004</v>
      </c>
      <c r="O257">
        <f t="shared" si="128"/>
        <v>0.18936751508640001</v>
      </c>
      <c r="P257">
        <f t="shared" si="128"/>
        <v>2.488864E-5</v>
      </c>
      <c r="Q257">
        <f t="shared" si="128"/>
        <v>44.738476664959997</v>
      </c>
      <c r="R257">
        <f t="shared" si="128"/>
        <v>9.1064380880960005</v>
      </c>
      <c r="S257">
        <f t="shared" si="128"/>
        <v>1.8711191149632</v>
      </c>
      <c r="T257">
        <f t="shared" si="128"/>
        <v>1.8711191149632</v>
      </c>
      <c r="U257">
        <f t="shared" si="128"/>
        <v>44.738500686399995</v>
      </c>
      <c r="V257">
        <f t="shared" si="128"/>
        <v>44.738853333279998</v>
      </c>
      <c r="W257">
        <f t="shared" si="128"/>
        <v>0.21202416960159998</v>
      </c>
      <c r="X257">
        <f t="shared" si="128"/>
        <v>0</v>
      </c>
      <c r="Y257">
        <f t="shared" si="128"/>
        <v>0</v>
      </c>
      <c r="Z257">
        <f t="shared" si="128"/>
        <v>0</v>
      </c>
      <c r="AA257">
        <f t="shared" si="128"/>
        <v>49.643086436800004</v>
      </c>
      <c r="AB257">
        <f t="shared" si="128"/>
        <v>70.386565590719997</v>
      </c>
      <c r="AC257">
        <f t="shared" si="128"/>
        <v>0.95679281940159999</v>
      </c>
      <c r="AD257">
        <f t="shared" si="128"/>
        <v>0</v>
      </c>
      <c r="AE257">
        <f t="shared" si="128"/>
        <v>1.5609599999999999E-6</v>
      </c>
      <c r="AF257">
        <f t="shared" si="128"/>
        <v>1.209744E-7</v>
      </c>
      <c r="AG257">
        <f t="shared" si="128"/>
        <v>2.8964480000000001E-8</v>
      </c>
      <c r="AH257">
        <f t="shared" si="128"/>
        <v>2.7620320000000001E-7</v>
      </c>
      <c r="AI257">
        <f t="shared" si="128"/>
        <v>3.2953600000000001E-9</v>
      </c>
      <c r="AJ257">
        <f t="shared" si="128"/>
        <v>1.0970079999999998E-6</v>
      </c>
      <c r="AK257">
        <f t="shared" si="128"/>
        <v>0.18595311020639999</v>
      </c>
      <c r="AL257">
        <f t="shared" si="128"/>
        <v>120.98644484431999</v>
      </c>
      <c r="AM257">
        <f t="shared" si="128"/>
        <v>1.6823679999999999E-6</v>
      </c>
      <c r="AN257">
        <f t="shared" si="128"/>
        <v>3.0828959999999994E-7</v>
      </c>
      <c r="AO257">
        <f t="shared" si="128"/>
        <v>14.073136236335998</v>
      </c>
    </row>
    <row r="258" spans="2:41" x14ac:dyDescent="0.3">
      <c r="B258" s="10" t="s">
        <v>340</v>
      </c>
      <c r="C258" s="12" t="s">
        <v>61</v>
      </c>
      <c r="D258" s="11" t="s">
        <v>32</v>
      </c>
      <c r="E258" s="11">
        <v>1.2999999999999999E-3</v>
      </c>
      <c r="F258">
        <f>$E$258*C182</f>
        <v>3.8913978818000001</v>
      </c>
      <c r="G258">
        <f t="shared" ref="G258:AO258" si="129">$E$258*D182</f>
        <v>3.8912184427999996</v>
      </c>
      <c r="H258">
        <f t="shared" si="129"/>
        <v>1.720860232E-4</v>
      </c>
      <c r="I258">
        <f t="shared" si="129"/>
        <v>7.3537034999999991E-6</v>
      </c>
      <c r="J258">
        <f t="shared" si="129"/>
        <v>2.9250000000000001E-9</v>
      </c>
      <c r="K258">
        <f t="shared" si="129"/>
        <v>4.3802499259999999E-4</v>
      </c>
      <c r="L258">
        <f t="shared" si="129"/>
        <v>4.2900494000000001E-6</v>
      </c>
      <c r="M258">
        <f t="shared" si="129"/>
        <v>2.1437483469999999E-4</v>
      </c>
      <c r="N258">
        <f t="shared" si="129"/>
        <v>2.2713408548999999E-3</v>
      </c>
      <c r="O258">
        <f t="shared" si="129"/>
        <v>6.0581256580000001E-4</v>
      </c>
      <c r="P258">
        <f t="shared" si="129"/>
        <v>1.313793E-7</v>
      </c>
      <c r="Q258">
        <f t="shared" si="129"/>
        <v>0.18866152304999997</v>
      </c>
      <c r="R258">
        <f t="shared" si="129"/>
        <v>3.0311363107999999E-2</v>
      </c>
      <c r="S258">
        <f t="shared" si="129"/>
        <v>9.5484934792000008E-3</v>
      </c>
      <c r="T258">
        <f t="shared" si="129"/>
        <v>9.5484934792000008E-3</v>
      </c>
      <c r="U258">
        <f t="shared" si="129"/>
        <v>0.18866182815999996</v>
      </c>
      <c r="V258">
        <f t="shared" si="129"/>
        <v>0.18866371771000001</v>
      </c>
      <c r="W258">
        <f t="shared" si="129"/>
        <v>7.0573604400000003E-4</v>
      </c>
      <c r="X258">
        <f t="shared" si="129"/>
        <v>0</v>
      </c>
      <c r="Y258">
        <f t="shared" si="129"/>
        <v>0</v>
      </c>
      <c r="Z258">
        <f t="shared" si="129"/>
        <v>0</v>
      </c>
      <c r="AA258">
        <f t="shared" si="129"/>
        <v>0.62337668314999994</v>
      </c>
      <c r="AB258">
        <f t="shared" si="129"/>
        <v>0.32758626770999999</v>
      </c>
      <c r="AC258">
        <f t="shared" si="129"/>
        <v>3.6478212211999996E-3</v>
      </c>
      <c r="AD258">
        <f t="shared" si="129"/>
        <v>0</v>
      </c>
      <c r="AE258">
        <f t="shared" si="129"/>
        <v>1.0647E-10</v>
      </c>
      <c r="AF258">
        <f t="shared" si="129"/>
        <v>3.627E-10</v>
      </c>
      <c r="AG258">
        <f t="shared" si="129"/>
        <v>4.796999999999999E-10</v>
      </c>
      <c r="AH258">
        <f t="shared" si="129"/>
        <v>3.1589999999999999E-9</v>
      </c>
      <c r="AI258">
        <f t="shared" si="129"/>
        <v>1.1972999999999998E-11</v>
      </c>
      <c r="AJ258">
        <f t="shared" si="129"/>
        <v>3.4709999999999997E-9</v>
      </c>
      <c r="AK258">
        <f t="shared" si="129"/>
        <v>9.3417567100000001E-4</v>
      </c>
      <c r="AL258">
        <f t="shared" si="129"/>
        <v>0.95461077205</v>
      </c>
      <c r="AM258">
        <f t="shared" si="129"/>
        <v>4.6930000000000002E-10</v>
      </c>
      <c r="AN258">
        <f t="shared" si="129"/>
        <v>3.6399999999999998E-9</v>
      </c>
      <c r="AO258">
        <f t="shared" si="129"/>
        <v>6.6037970504999988E-2</v>
      </c>
    </row>
    <row r="259" spans="2:41" x14ac:dyDescent="0.3">
      <c r="B259" s="10" t="s">
        <v>341</v>
      </c>
      <c r="C259" s="12" t="s">
        <v>61</v>
      </c>
      <c r="D259" s="11" t="s">
        <v>32</v>
      </c>
      <c r="E259" s="11">
        <v>1.2999999999999999E-3</v>
      </c>
      <c r="F259">
        <f>$E$259*C182</f>
        <v>3.8913978818000001</v>
      </c>
      <c r="G259">
        <f t="shared" ref="G259:AO259" si="130">$E$259*D182</f>
        <v>3.8912184427999996</v>
      </c>
      <c r="H259">
        <f t="shared" si="130"/>
        <v>1.720860232E-4</v>
      </c>
      <c r="I259">
        <f t="shared" si="130"/>
        <v>7.3537034999999991E-6</v>
      </c>
      <c r="J259">
        <f t="shared" si="130"/>
        <v>2.9250000000000001E-9</v>
      </c>
      <c r="K259">
        <f t="shared" si="130"/>
        <v>4.3802499259999999E-4</v>
      </c>
      <c r="L259">
        <f t="shared" si="130"/>
        <v>4.2900494000000001E-6</v>
      </c>
      <c r="M259">
        <f t="shared" si="130"/>
        <v>2.1437483469999999E-4</v>
      </c>
      <c r="N259">
        <f t="shared" si="130"/>
        <v>2.2713408548999999E-3</v>
      </c>
      <c r="O259">
        <f t="shared" si="130"/>
        <v>6.0581256580000001E-4</v>
      </c>
      <c r="P259">
        <f t="shared" si="130"/>
        <v>1.313793E-7</v>
      </c>
      <c r="Q259">
        <f t="shared" si="130"/>
        <v>0.18866152304999997</v>
      </c>
      <c r="R259">
        <f t="shared" si="130"/>
        <v>3.0311363107999999E-2</v>
      </c>
      <c r="S259">
        <f t="shared" si="130"/>
        <v>9.5484934792000008E-3</v>
      </c>
      <c r="T259">
        <f t="shared" si="130"/>
        <v>9.5484934792000008E-3</v>
      </c>
      <c r="U259">
        <f t="shared" si="130"/>
        <v>0.18866182815999996</v>
      </c>
      <c r="V259">
        <f t="shared" si="130"/>
        <v>0.18866371771000001</v>
      </c>
      <c r="W259">
        <f t="shared" si="130"/>
        <v>7.0573604400000003E-4</v>
      </c>
      <c r="X259">
        <f t="shared" si="130"/>
        <v>0</v>
      </c>
      <c r="Y259">
        <f t="shared" si="130"/>
        <v>0</v>
      </c>
      <c r="Z259">
        <f t="shared" si="130"/>
        <v>0</v>
      </c>
      <c r="AA259">
        <f t="shared" si="130"/>
        <v>0.62337668314999994</v>
      </c>
      <c r="AB259">
        <f t="shared" si="130"/>
        <v>0.32758626770999999</v>
      </c>
      <c r="AC259">
        <f t="shared" si="130"/>
        <v>3.6478212211999996E-3</v>
      </c>
      <c r="AD259">
        <f t="shared" si="130"/>
        <v>0</v>
      </c>
      <c r="AE259">
        <f t="shared" si="130"/>
        <v>1.0647E-10</v>
      </c>
      <c r="AF259">
        <f t="shared" si="130"/>
        <v>3.627E-10</v>
      </c>
      <c r="AG259">
        <f t="shared" si="130"/>
        <v>4.796999999999999E-10</v>
      </c>
      <c r="AH259">
        <f t="shared" si="130"/>
        <v>3.1589999999999999E-9</v>
      </c>
      <c r="AI259">
        <f t="shared" si="130"/>
        <v>1.1972999999999998E-11</v>
      </c>
      <c r="AJ259">
        <f t="shared" si="130"/>
        <v>3.4709999999999997E-9</v>
      </c>
      <c r="AK259">
        <f t="shared" si="130"/>
        <v>9.3417567100000001E-4</v>
      </c>
      <c r="AL259">
        <f t="shared" si="130"/>
        <v>0.95461077205</v>
      </c>
      <c r="AM259">
        <f t="shared" si="130"/>
        <v>4.6930000000000002E-10</v>
      </c>
      <c r="AN259">
        <f t="shared" si="130"/>
        <v>3.6399999999999998E-9</v>
      </c>
      <c r="AO259">
        <f t="shared" si="130"/>
        <v>6.6037970504999988E-2</v>
      </c>
    </row>
    <row r="260" spans="2:41" x14ac:dyDescent="0.3">
      <c r="B260" s="10" t="s">
        <v>34</v>
      </c>
      <c r="C260" s="12" t="s">
        <v>62</v>
      </c>
      <c r="D260" s="11" t="s">
        <v>32</v>
      </c>
      <c r="E260" s="11">
        <v>0.471688</v>
      </c>
      <c r="F260">
        <f>$E$256*C179</f>
        <v>0.29196776620000003</v>
      </c>
      <c r="G260">
        <f t="shared" ref="G260:AO260" si="131">$E$256*D179</f>
        <v>1.8332392074000001E-3</v>
      </c>
      <c r="H260">
        <f t="shared" si="131"/>
        <v>0.29013398400000001</v>
      </c>
      <c r="I260">
        <f t="shared" si="131"/>
        <v>5.4303240000000004E-7</v>
      </c>
      <c r="J260">
        <f t="shared" si="131"/>
        <v>2.3600000000000001E-10</v>
      </c>
      <c r="K260">
        <f t="shared" si="131"/>
        <v>6.2757217799999995E-5</v>
      </c>
      <c r="L260">
        <f t="shared" si="131"/>
        <v>1.2664084E-6</v>
      </c>
      <c r="M260">
        <f t="shared" si="131"/>
        <v>3.0911689599999997E-5</v>
      </c>
      <c r="N260">
        <f t="shared" si="131"/>
        <v>3.3397016580000003E-4</v>
      </c>
      <c r="O260">
        <f t="shared" si="131"/>
        <v>8.7346639800000008E-5</v>
      </c>
      <c r="P260">
        <f t="shared" si="131"/>
        <v>1.1480000000000001E-8</v>
      </c>
      <c r="Q260">
        <f t="shared" si="131"/>
        <v>2.0635828720000002E-2</v>
      </c>
      <c r="R260">
        <f t="shared" si="131"/>
        <v>4.2003865719999998E-3</v>
      </c>
      <c r="S260">
        <f t="shared" si="131"/>
        <v>8.6306232240000009E-4</v>
      </c>
      <c r="T260">
        <f t="shared" si="131"/>
        <v>8.6306232240000009E-4</v>
      </c>
      <c r="U260">
        <f t="shared" si="131"/>
        <v>2.06358398E-2</v>
      </c>
      <c r="V260">
        <f t="shared" si="131"/>
        <v>2.063600246E-2</v>
      </c>
      <c r="W260">
        <f t="shared" si="131"/>
        <v>9.7797126199999993E-5</v>
      </c>
      <c r="X260">
        <f t="shared" si="131"/>
        <v>0</v>
      </c>
      <c r="Y260">
        <f t="shared" si="131"/>
        <v>0</v>
      </c>
      <c r="Z260">
        <f t="shared" si="131"/>
        <v>0</v>
      </c>
      <c r="AA260">
        <f t="shared" si="131"/>
        <v>2.2898102600000001E-2</v>
      </c>
      <c r="AB260">
        <f t="shared" si="131"/>
        <v>3.246612804E-2</v>
      </c>
      <c r="AC260">
        <f t="shared" si="131"/>
        <v>4.4132510119999999E-4</v>
      </c>
      <c r="AD260">
        <f t="shared" si="131"/>
        <v>0</v>
      </c>
      <c r="AE260">
        <f t="shared" si="131"/>
        <v>7.2E-10</v>
      </c>
      <c r="AF260">
        <f t="shared" si="131"/>
        <v>5.5800000000000004E-11</v>
      </c>
      <c r="AG260">
        <f t="shared" si="131"/>
        <v>1.3360000000000001E-11</v>
      </c>
      <c r="AH260">
        <f t="shared" si="131"/>
        <v>1.2739999999999999E-10</v>
      </c>
      <c r="AI260">
        <f t="shared" si="131"/>
        <v>1.5200000000000002E-12</v>
      </c>
      <c r="AJ260">
        <f t="shared" si="131"/>
        <v>5.0600000000000001E-10</v>
      </c>
      <c r="AK260">
        <f t="shared" si="131"/>
        <v>8.5771729800000003E-5</v>
      </c>
      <c r="AL260">
        <f t="shared" si="131"/>
        <v>5.5805555740000005E-2</v>
      </c>
      <c r="AM260">
        <f t="shared" si="131"/>
        <v>7.7600000000000011E-10</v>
      </c>
      <c r="AN260">
        <f t="shared" si="131"/>
        <v>1.4219999999999998E-10</v>
      </c>
      <c r="AO260">
        <f t="shared" si="131"/>
        <v>6.4912990019999998E-3</v>
      </c>
    </row>
    <row r="261" spans="2:41" x14ac:dyDescent="0.3">
      <c r="B261" s="10" t="s">
        <v>288</v>
      </c>
      <c r="C261" s="12" t="s">
        <v>139</v>
      </c>
      <c r="D261" s="11" t="s">
        <v>32</v>
      </c>
      <c r="E261" s="11">
        <v>3.0499999999999999E-2</v>
      </c>
      <c r="F261">
        <f>$E$261*C179</f>
        <v>44.525084345499998</v>
      </c>
      <c r="G261">
        <f t="shared" ref="G261:AO261" si="132">$E$261*D179</f>
        <v>0.27956897912850004</v>
      </c>
      <c r="H261">
        <f t="shared" si="132"/>
        <v>44.245432559999998</v>
      </c>
      <c r="I261">
        <f t="shared" si="132"/>
        <v>8.2812441000000006E-5</v>
      </c>
      <c r="J261">
        <f t="shared" si="132"/>
        <v>3.599E-8</v>
      </c>
      <c r="K261">
        <f t="shared" si="132"/>
        <v>9.5704757144999993E-3</v>
      </c>
      <c r="L261">
        <f t="shared" si="132"/>
        <v>1.9312728100000001E-4</v>
      </c>
      <c r="M261">
        <f t="shared" si="132"/>
        <v>4.7140326639999999E-3</v>
      </c>
      <c r="N261">
        <f t="shared" si="132"/>
        <v>5.0930450284500002E-2</v>
      </c>
      <c r="O261">
        <f t="shared" si="132"/>
        <v>1.33203625695E-2</v>
      </c>
      <c r="P261">
        <f t="shared" si="132"/>
        <v>1.7507E-6</v>
      </c>
      <c r="Q261">
        <f t="shared" si="132"/>
        <v>3.1469638797999999</v>
      </c>
      <c r="R261">
        <f t="shared" si="132"/>
        <v>0.64055895223000003</v>
      </c>
      <c r="S261">
        <f t="shared" si="132"/>
        <v>0.131617004166</v>
      </c>
      <c r="T261">
        <f t="shared" si="132"/>
        <v>0.131617004166</v>
      </c>
      <c r="U261">
        <f t="shared" si="132"/>
        <v>3.1469655694999998</v>
      </c>
      <c r="V261">
        <f t="shared" si="132"/>
        <v>3.1469903751500001</v>
      </c>
      <c r="W261">
        <f t="shared" si="132"/>
        <v>1.49140617455E-2</v>
      </c>
      <c r="X261">
        <f t="shared" si="132"/>
        <v>0</v>
      </c>
      <c r="Y261">
        <f t="shared" si="132"/>
        <v>0</v>
      </c>
      <c r="Z261">
        <f t="shared" si="132"/>
        <v>0</v>
      </c>
      <c r="AA261">
        <f t="shared" si="132"/>
        <v>3.4919606464999999</v>
      </c>
      <c r="AB261">
        <f t="shared" si="132"/>
        <v>4.9510845260999998</v>
      </c>
      <c r="AC261">
        <f t="shared" si="132"/>
        <v>6.7302077932999999E-2</v>
      </c>
      <c r="AD261">
        <f t="shared" si="132"/>
        <v>0</v>
      </c>
      <c r="AE261">
        <f t="shared" si="132"/>
        <v>1.0979999999999999E-7</v>
      </c>
      <c r="AF261">
        <f t="shared" si="132"/>
        <v>8.5094999999999992E-9</v>
      </c>
      <c r="AG261">
        <f t="shared" si="132"/>
        <v>2.0374E-9</v>
      </c>
      <c r="AH261">
        <f t="shared" si="132"/>
        <v>1.9428500000000001E-8</v>
      </c>
      <c r="AI261">
        <f t="shared" si="132"/>
        <v>2.3179999999999999E-10</v>
      </c>
      <c r="AJ261">
        <f t="shared" si="132"/>
        <v>7.716499999999999E-8</v>
      </c>
      <c r="AK261">
        <f t="shared" si="132"/>
        <v>1.3080188794499998E-2</v>
      </c>
      <c r="AL261">
        <f t="shared" si="132"/>
        <v>8.5103472503499997</v>
      </c>
      <c r="AM261">
        <f t="shared" si="132"/>
        <v>1.1834E-7</v>
      </c>
      <c r="AN261">
        <f t="shared" si="132"/>
        <v>2.1685499999999999E-8</v>
      </c>
      <c r="AO261">
        <f t="shared" si="132"/>
        <v>0.98992309780499987</v>
      </c>
    </row>
    <row r="262" spans="2:41" x14ac:dyDescent="0.3">
      <c r="B262" s="10" t="s">
        <v>247</v>
      </c>
      <c r="C262" s="12" t="s">
        <v>137</v>
      </c>
      <c r="D262" s="11" t="s">
        <v>32</v>
      </c>
      <c r="E262" s="11">
        <v>2.24E-2</v>
      </c>
      <c r="F262">
        <f>$E$262*C179</f>
        <v>32.700389814399998</v>
      </c>
      <c r="G262">
        <f t="shared" ref="G262:AO262" si="133">$E$262*D179</f>
        <v>0.20532279122880001</v>
      </c>
      <c r="H262">
        <f t="shared" si="133"/>
        <v>32.495006208</v>
      </c>
      <c r="I262">
        <f t="shared" si="133"/>
        <v>6.0819628799999999E-5</v>
      </c>
      <c r="J262">
        <f t="shared" si="133"/>
        <v>2.6431999999999998E-8</v>
      </c>
      <c r="K262">
        <f t="shared" si="133"/>
        <v>7.0288083935999999E-3</v>
      </c>
      <c r="L262">
        <f t="shared" si="133"/>
        <v>1.418377408E-4</v>
      </c>
      <c r="M262">
        <f t="shared" si="133"/>
        <v>3.4621092351999998E-3</v>
      </c>
      <c r="N262">
        <f t="shared" si="133"/>
        <v>3.7404658569599999E-2</v>
      </c>
      <c r="O262">
        <f t="shared" si="133"/>
        <v>9.7828236576E-3</v>
      </c>
      <c r="P262">
        <f t="shared" si="133"/>
        <v>1.28576E-6</v>
      </c>
      <c r="Q262">
        <f t="shared" si="133"/>
        <v>2.3112128166399999</v>
      </c>
      <c r="R262">
        <f t="shared" si="133"/>
        <v>0.47044329606399998</v>
      </c>
      <c r="S262">
        <f t="shared" si="133"/>
        <v>9.6662980108800006E-2</v>
      </c>
      <c r="T262">
        <f t="shared" si="133"/>
        <v>9.6662980108800006E-2</v>
      </c>
      <c r="U262">
        <f t="shared" si="133"/>
        <v>2.3112140576</v>
      </c>
      <c r="V262">
        <f t="shared" si="133"/>
        <v>2.3112322755200001</v>
      </c>
      <c r="W262">
        <f t="shared" si="133"/>
        <v>1.09532781344E-2</v>
      </c>
      <c r="X262">
        <f t="shared" si="133"/>
        <v>0</v>
      </c>
      <c r="Y262">
        <f t="shared" si="133"/>
        <v>0</v>
      </c>
      <c r="Z262">
        <f t="shared" si="133"/>
        <v>0</v>
      </c>
      <c r="AA262">
        <f t="shared" si="133"/>
        <v>2.5645874912000002</v>
      </c>
      <c r="AB262">
        <f t="shared" si="133"/>
        <v>3.6362063404800002</v>
      </c>
      <c r="AC262">
        <f t="shared" si="133"/>
        <v>4.9428411334399999E-2</v>
      </c>
      <c r="AD262">
        <f t="shared" si="133"/>
        <v>0</v>
      </c>
      <c r="AE262">
        <f t="shared" si="133"/>
        <v>8.0639999999999999E-8</v>
      </c>
      <c r="AF262">
        <f t="shared" si="133"/>
        <v>6.2495999999999996E-9</v>
      </c>
      <c r="AG262">
        <f t="shared" si="133"/>
        <v>1.4963200000000001E-9</v>
      </c>
      <c r="AH262">
        <f t="shared" si="133"/>
        <v>1.4268799999999999E-8</v>
      </c>
      <c r="AI262">
        <f t="shared" si="133"/>
        <v>1.7024E-10</v>
      </c>
      <c r="AJ262">
        <f t="shared" si="133"/>
        <v>5.6672E-8</v>
      </c>
      <c r="AK262">
        <f t="shared" si="133"/>
        <v>9.6064337375999995E-3</v>
      </c>
      <c r="AL262">
        <f t="shared" si="133"/>
        <v>6.2502222428799996</v>
      </c>
      <c r="AM262">
        <f t="shared" si="133"/>
        <v>8.6912000000000004E-8</v>
      </c>
      <c r="AN262">
        <f t="shared" si="133"/>
        <v>1.5926399999999998E-8</v>
      </c>
      <c r="AO262">
        <f t="shared" si="133"/>
        <v>0.72702548822399993</v>
      </c>
    </row>
    <row r="263" spans="2:41" ht="15" thickBot="1" x14ac:dyDescent="0.35">
      <c r="B263" s="92" t="s">
        <v>38</v>
      </c>
      <c r="C263" s="94" t="s">
        <v>61</v>
      </c>
      <c r="D263" s="93" t="s">
        <v>32</v>
      </c>
      <c r="E263" s="93">
        <v>0.28890890000000002</v>
      </c>
      <c r="F263">
        <f>$E$263*C186</f>
        <v>0.92161939100000001</v>
      </c>
      <c r="G263">
        <f t="shared" ref="G263:AO263" si="134">$E$263*D186</f>
        <v>0.92161939100000001</v>
      </c>
      <c r="H263">
        <f t="shared" si="134"/>
        <v>1.3925408980000001E-5</v>
      </c>
      <c r="I263">
        <f t="shared" si="134"/>
        <v>1.586109861E-6</v>
      </c>
      <c r="J263">
        <f t="shared" si="134"/>
        <v>7.5694131800000007E-10</v>
      </c>
      <c r="K263">
        <f t="shared" si="134"/>
        <v>1.138301066E-4</v>
      </c>
      <c r="L263">
        <f t="shared" si="134"/>
        <v>9.2739756900000008E-7</v>
      </c>
      <c r="M263">
        <f t="shared" si="134"/>
        <v>5.8648506700000004E-5</v>
      </c>
      <c r="N263">
        <f t="shared" si="134"/>
        <v>5.7781780000000006E-4</v>
      </c>
      <c r="O263">
        <f t="shared" si="134"/>
        <v>1.3925408980000002E-4</v>
      </c>
      <c r="P263">
        <f t="shared" si="134"/>
        <v>1.1643028670000001E-7</v>
      </c>
      <c r="Q263">
        <f t="shared" si="134"/>
        <v>8.26279454E-2</v>
      </c>
      <c r="R263">
        <f t="shared" si="134"/>
        <v>3.35134324E-3</v>
      </c>
      <c r="S263">
        <f t="shared" si="134"/>
        <v>1.5456626150000001E-3</v>
      </c>
      <c r="T263">
        <f t="shared" si="134"/>
        <v>1.5456626150000001E-3</v>
      </c>
      <c r="U263">
        <f t="shared" si="134"/>
        <v>8.26279454E-2</v>
      </c>
      <c r="V263">
        <f t="shared" si="134"/>
        <v>8.26279454E-2</v>
      </c>
      <c r="W263">
        <f t="shared" si="134"/>
        <v>7.8294311900000001E-5</v>
      </c>
      <c r="X263">
        <f t="shared" si="134"/>
        <v>0</v>
      </c>
      <c r="Y263">
        <f t="shared" si="134"/>
        <v>0</v>
      </c>
      <c r="Z263">
        <f t="shared" si="134"/>
        <v>0</v>
      </c>
      <c r="AA263">
        <f t="shared" si="134"/>
        <v>0.69338136000000006</v>
      </c>
      <c r="AB263">
        <f t="shared" si="134"/>
        <v>7.6271949600000014E-2</v>
      </c>
      <c r="AC263">
        <f t="shared" si="134"/>
        <v>9.6495572600000011E-4</v>
      </c>
      <c r="AD263">
        <f t="shared" si="134"/>
        <v>0</v>
      </c>
      <c r="AE263">
        <f t="shared" si="134"/>
        <v>5.6337235500000006E-11</v>
      </c>
      <c r="AF263">
        <f t="shared" si="134"/>
        <v>2.889089E-12</v>
      </c>
      <c r="AG263">
        <f t="shared" si="134"/>
        <v>7.5405222900000006E-11</v>
      </c>
      <c r="AH263">
        <f t="shared" si="134"/>
        <v>2.0570313680000001E-9</v>
      </c>
      <c r="AI263">
        <f t="shared" si="134"/>
        <v>2.0136950330000003E-12</v>
      </c>
      <c r="AJ263">
        <f t="shared" si="134"/>
        <v>5.1136875300000011E-10</v>
      </c>
      <c r="AK263">
        <f t="shared" si="134"/>
        <v>1.698784332E-4</v>
      </c>
      <c r="AL263">
        <f t="shared" si="134"/>
        <v>0.77138676300000009</v>
      </c>
      <c r="AM263">
        <f t="shared" si="134"/>
        <v>5.9226324500000006E-11</v>
      </c>
      <c r="AN263">
        <f t="shared" si="134"/>
        <v>2.1321476820000002E-9</v>
      </c>
      <c r="AO263">
        <f t="shared" si="134"/>
        <v>2.2101530850000002E-2</v>
      </c>
    </row>
    <row r="264" spans="2:41" x14ac:dyDescent="0.3">
      <c r="E264" t="s">
        <v>595</v>
      </c>
      <c r="F264">
        <f>SUM(F220:F263)</f>
        <v>10425.783051350229</v>
      </c>
      <c r="G264">
        <f t="shared" ref="G264:AO264" si="135">SUM(G220:G263)</f>
        <v>1725.2846201644156</v>
      </c>
      <c r="H264">
        <f t="shared" si="135"/>
        <v>8700.4435324977439</v>
      </c>
      <c r="I264">
        <f t="shared" si="135"/>
        <v>6.1876445125620974E-2</v>
      </c>
      <c r="J264">
        <f t="shared" si="135"/>
        <v>8.4237806790228009E-5</v>
      </c>
      <c r="K264">
        <f t="shared" si="135"/>
        <v>5.6444656832898605</v>
      </c>
      <c r="L264">
        <f t="shared" si="135"/>
        <v>5.7576771950828734E-2</v>
      </c>
      <c r="M264">
        <f t="shared" si="135"/>
        <v>2.559659729696167</v>
      </c>
      <c r="N264">
        <f t="shared" si="135"/>
        <v>27.732960389117384</v>
      </c>
      <c r="O264">
        <f t="shared" si="135"/>
        <v>7.4888286364224266</v>
      </c>
      <c r="P264">
        <f t="shared" si="135"/>
        <v>1.2903933831134153E-3</v>
      </c>
      <c r="Q264">
        <f t="shared" si="135"/>
        <v>5453.8521376233748</v>
      </c>
      <c r="R264">
        <f t="shared" si="135"/>
        <v>148.86303816833956</v>
      </c>
      <c r="S264">
        <f t="shared" si="135"/>
        <v>68.494827774593162</v>
      </c>
      <c r="T264">
        <f t="shared" si="135"/>
        <v>68.494827774593162</v>
      </c>
      <c r="U264">
        <f t="shared" si="135"/>
        <v>5453.8533014335508</v>
      </c>
      <c r="V264">
        <f t="shared" si="135"/>
        <v>5453.8728521178682</v>
      </c>
      <c r="W264">
        <f t="shared" si="135"/>
        <v>3.4663236414858134</v>
      </c>
      <c r="X264">
        <f t="shared" si="135"/>
        <v>0</v>
      </c>
      <c r="Y264">
        <f t="shared" si="135"/>
        <v>0</v>
      </c>
      <c r="Z264">
        <f t="shared" si="135"/>
        <v>0</v>
      </c>
      <c r="AA264">
        <f t="shared" si="135"/>
        <v>2876.0467882395596</v>
      </c>
      <c r="AB264">
        <f t="shared" si="135"/>
        <v>6628.013785390568</v>
      </c>
      <c r="AC264">
        <f t="shared" si="135"/>
        <v>247.35321563019778</v>
      </c>
      <c r="AD264">
        <f t="shared" si="135"/>
        <v>0</v>
      </c>
      <c r="AE264">
        <f t="shared" si="135"/>
        <v>2.1665492591864078E-5</v>
      </c>
      <c r="AF264">
        <f t="shared" si="135"/>
        <v>1.8965359579086801E-6</v>
      </c>
      <c r="AG264">
        <f t="shared" si="135"/>
        <v>2.2636196048788998E-6</v>
      </c>
      <c r="AH264">
        <f t="shared" si="135"/>
        <v>5.6578203023134399E-6</v>
      </c>
      <c r="AI264">
        <f t="shared" si="135"/>
        <v>1.3473429141893298E-7</v>
      </c>
      <c r="AJ264">
        <f t="shared" si="135"/>
        <v>4.9232661829802309E-4</v>
      </c>
      <c r="AK264">
        <f t="shared" si="135"/>
        <v>25.049259550125338</v>
      </c>
      <c r="AL264">
        <f t="shared" si="135"/>
        <v>9748.5070752101783</v>
      </c>
      <c r="AM264">
        <f t="shared" si="135"/>
        <v>2.3567749629265522E-5</v>
      </c>
      <c r="AN264">
        <f t="shared" si="135"/>
        <v>8.040902612431001E-6</v>
      </c>
      <c r="AO264">
        <f t="shared" si="135"/>
        <v>1225.859945174006</v>
      </c>
    </row>
    <row r="268" spans="2:41" ht="15" thickBot="1" x14ac:dyDescent="0.35"/>
    <row r="269" spans="2:41" x14ac:dyDescent="0.3">
      <c r="B269" s="177" t="s">
        <v>601</v>
      </c>
      <c r="F269" s="56" t="s">
        <v>430</v>
      </c>
      <c r="G269" s="56" t="s">
        <v>431</v>
      </c>
      <c r="H269" s="56" t="s">
        <v>432</v>
      </c>
      <c r="I269" s="56" t="s">
        <v>433</v>
      </c>
      <c r="J269" s="56" t="s">
        <v>434</v>
      </c>
      <c r="K269" s="56" t="s">
        <v>435</v>
      </c>
      <c r="L269" s="56" t="s">
        <v>436</v>
      </c>
      <c r="M269" s="56" t="s">
        <v>437</v>
      </c>
      <c r="N269" s="56" t="s">
        <v>438</v>
      </c>
      <c r="O269" s="56" t="s">
        <v>439</v>
      </c>
      <c r="P269" s="56" t="s">
        <v>440</v>
      </c>
      <c r="Q269" s="56" t="s">
        <v>441</v>
      </c>
      <c r="R269" s="56" t="s">
        <v>442</v>
      </c>
      <c r="S269" s="56" t="s">
        <v>443</v>
      </c>
      <c r="T269" s="56" t="s">
        <v>444</v>
      </c>
      <c r="U269" s="56" t="s">
        <v>445</v>
      </c>
      <c r="V269" s="56" t="s">
        <v>446</v>
      </c>
      <c r="W269" s="56" t="s">
        <v>447</v>
      </c>
      <c r="X269" s="56" t="s">
        <v>448</v>
      </c>
      <c r="Y269" s="56" t="s">
        <v>449</v>
      </c>
      <c r="Z269" s="56" t="s">
        <v>450</v>
      </c>
      <c r="AA269" s="56" t="s">
        <v>451</v>
      </c>
      <c r="AB269" s="56" t="s">
        <v>452</v>
      </c>
      <c r="AC269" s="56" t="s">
        <v>453</v>
      </c>
      <c r="AD269" s="56" t="s">
        <v>454</v>
      </c>
      <c r="AE269" s="56" t="s">
        <v>455</v>
      </c>
      <c r="AF269" s="56" t="s">
        <v>456</v>
      </c>
      <c r="AG269" s="56" t="s">
        <v>457</v>
      </c>
      <c r="AH269" s="56" t="s">
        <v>458</v>
      </c>
      <c r="AI269" s="56" t="s">
        <v>542</v>
      </c>
      <c r="AJ269" s="56" t="s">
        <v>536</v>
      </c>
      <c r="AK269" s="56" t="s">
        <v>537</v>
      </c>
      <c r="AL269" s="56" t="s">
        <v>538</v>
      </c>
      <c r="AM269" s="56" t="s">
        <v>539</v>
      </c>
      <c r="AN269" s="56" t="s">
        <v>540</v>
      </c>
      <c r="AO269" s="57" t="s">
        <v>541</v>
      </c>
    </row>
    <row r="270" spans="2:41" x14ac:dyDescent="0.3">
      <c r="B270" s="212"/>
      <c r="F270" s="19"/>
      <c r="G270" s="19"/>
      <c r="H270" s="19"/>
      <c r="I270" s="19"/>
      <c r="J270" s="19"/>
      <c r="K270" s="19"/>
      <c r="L270" s="19"/>
      <c r="M270" s="19"/>
      <c r="N270" s="19"/>
      <c r="O270" s="19"/>
      <c r="P270" s="19"/>
      <c r="Q270" s="19"/>
      <c r="R270" s="19"/>
      <c r="S270" s="19"/>
      <c r="T270" s="19"/>
      <c r="U270" s="19"/>
      <c r="V270" s="19"/>
      <c r="W270" s="19"/>
      <c r="X270" s="19"/>
      <c r="Y270" s="19"/>
      <c r="Z270" s="19"/>
      <c r="AA270" s="19"/>
      <c r="AB270" s="19"/>
      <c r="AC270" s="19"/>
      <c r="AD270" s="19"/>
      <c r="AE270" s="19"/>
      <c r="AF270" s="19"/>
      <c r="AG270" s="19"/>
      <c r="AH270" s="19"/>
      <c r="AI270" s="19"/>
      <c r="AJ270" s="19"/>
      <c r="AK270" s="19"/>
      <c r="AL270" s="19"/>
      <c r="AM270" s="19"/>
      <c r="AN270" s="19"/>
      <c r="AO270" s="4"/>
    </row>
    <row r="271" spans="2:41" x14ac:dyDescent="0.3">
      <c r="B271" s="41" t="s">
        <v>0</v>
      </c>
      <c r="C271" s="42" t="s">
        <v>66</v>
      </c>
      <c r="D271" s="37" t="s">
        <v>1</v>
      </c>
      <c r="E271" s="37" t="s">
        <v>2</v>
      </c>
    </row>
    <row r="272" spans="2:41" x14ac:dyDescent="0.3">
      <c r="B272" s="10" t="s">
        <v>372</v>
      </c>
      <c r="C272" s="12" t="s">
        <v>374</v>
      </c>
      <c r="D272" s="11" t="s">
        <v>32</v>
      </c>
      <c r="E272" s="11">
        <v>1.7647351920000001</v>
      </c>
      <c r="F272">
        <f>F220*C198</f>
        <v>2.3573951719785637E-3</v>
      </c>
      <c r="G272">
        <f t="shared" ref="G272:AO272" si="136">G220*D198</f>
        <v>2.3556843011234858E-3</v>
      </c>
      <c r="H272">
        <f t="shared" si="136"/>
        <v>1.8222579939366902E-10</v>
      </c>
      <c r="I272">
        <f t="shared" si="136"/>
        <v>1.6996487358127036E-11</v>
      </c>
      <c r="J272">
        <f t="shared" si="136"/>
        <v>1.658068373170286E-11</v>
      </c>
      <c r="K272">
        <f t="shared" si="136"/>
        <v>3.7543459740964742E-5</v>
      </c>
      <c r="L272">
        <f t="shared" si="136"/>
        <v>1.5305859301551484E-8</v>
      </c>
      <c r="M272">
        <f t="shared" si="136"/>
        <v>2.086530467833018E-5</v>
      </c>
      <c r="N272">
        <f t="shared" si="136"/>
        <v>2.7693089966893087E-4</v>
      </c>
      <c r="O272">
        <f t="shared" si="136"/>
        <v>9.1143204745128463E-5</v>
      </c>
      <c r="P272">
        <f t="shared" si="136"/>
        <v>7.0460653401826936E-10</v>
      </c>
      <c r="Q272">
        <f t="shared" si="136"/>
        <v>5.5094799469892521E-2</v>
      </c>
      <c r="R272">
        <f t="shared" si="136"/>
        <v>1.5390334222279663E-6</v>
      </c>
      <c r="S272">
        <f t="shared" si="136"/>
        <v>0</v>
      </c>
      <c r="T272">
        <f t="shared" si="136"/>
        <v>0</v>
      </c>
      <c r="U272">
        <f t="shared" si="136"/>
        <v>0</v>
      </c>
      <c r="V272">
        <f t="shared" si="136"/>
        <v>0</v>
      </c>
      <c r="W272">
        <f t="shared" si="136"/>
        <v>0</v>
      </c>
      <c r="X272">
        <f t="shared" si="136"/>
        <v>0</v>
      </c>
      <c r="Y272">
        <f t="shared" si="136"/>
        <v>0</v>
      </c>
      <c r="Z272">
        <f t="shared" si="136"/>
        <v>0</v>
      </c>
      <c r="AA272">
        <f t="shared" si="136"/>
        <v>2.5076243769214554E-3</v>
      </c>
      <c r="AB272">
        <f t="shared" si="136"/>
        <v>1.2314871761220009E-2</v>
      </c>
      <c r="AC272">
        <f t="shared" si="136"/>
        <v>2.1439299397805759E-4</v>
      </c>
      <c r="AD272">
        <f t="shared" si="136"/>
        <v>0</v>
      </c>
      <c r="AE272">
        <f t="shared" si="136"/>
        <v>1.9765635787751405E-14</v>
      </c>
      <c r="AF272">
        <f t="shared" si="136"/>
        <v>2.8210834291308225E-14</v>
      </c>
      <c r="AG272">
        <f t="shared" si="136"/>
        <v>1.5041724157135955E-12</v>
      </c>
      <c r="AH272">
        <f t="shared" si="136"/>
        <v>6.0983626196710941E-13</v>
      </c>
      <c r="AI272">
        <f t="shared" si="136"/>
        <v>3.8206518520193056E-15</v>
      </c>
      <c r="AJ272">
        <f t="shared" si="136"/>
        <v>7.0280875153097383E-8</v>
      </c>
      <c r="AK272">
        <f t="shared" si="136"/>
        <v>1.7659988164730765E-5</v>
      </c>
      <c r="AL272">
        <f t="shared" si="136"/>
        <v>3.0867237023001745E-2</v>
      </c>
      <c r="AM272">
        <f t="shared" si="136"/>
        <v>9.5203804454748295E-14</v>
      </c>
      <c r="AN272">
        <f t="shared" si="136"/>
        <v>4.2449752425126519E-12</v>
      </c>
      <c r="AO272">
        <f t="shared" si="136"/>
        <v>6.9355278921883598E-5</v>
      </c>
    </row>
    <row r="273" spans="2:41" x14ac:dyDescent="0.3">
      <c r="B273" s="10" t="s">
        <v>271</v>
      </c>
      <c r="C273" s="12" t="s">
        <v>61</v>
      </c>
      <c r="D273" s="11" t="s">
        <v>32</v>
      </c>
      <c r="E273" s="11">
        <v>2.7000000000000001E-3</v>
      </c>
      <c r="F273">
        <f>F221*C201</f>
        <v>1.8368472212420871E-6</v>
      </c>
      <c r="G273">
        <f t="shared" ref="G273:AO273" si="137">G221*D201</f>
        <v>1.8364612715587996E-6</v>
      </c>
      <c r="H273">
        <f t="shared" si="137"/>
        <v>1.3714437725956233E-14</v>
      </c>
      <c r="I273">
        <f t="shared" si="137"/>
        <v>6.3954803713287022E-16</v>
      </c>
      <c r="J273">
        <f t="shared" si="137"/>
        <v>1.2893617215055758E-17</v>
      </c>
      <c r="K273">
        <f t="shared" si="137"/>
        <v>1.7822215320374288E-11</v>
      </c>
      <c r="L273">
        <f t="shared" si="137"/>
        <v>3.7826170332912052E-13</v>
      </c>
      <c r="M273">
        <f t="shared" si="137"/>
        <v>1.2908380211824703E-11</v>
      </c>
      <c r="N273">
        <f t="shared" si="137"/>
        <v>1.137870321406637E-10</v>
      </c>
      <c r="O273">
        <f t="shared" si="137"/>
        <v>3.2146371194561241E-11</v>
      </c>
      <c r="P273">
        <f t="shared" si="137"/>
        <v>1.7167366470075513E-14</v>
      </c>
      <c r="Q273">
        <f t="shared" si="137"/>
        <v>1.1697960631856198E-8</v>
      </c>
      <c r="R273">
        <f t="shared" si="137"/>
        <v>5.6797811556562343E-10</v>
      </c>
      <c r="S273">
        <f t="shared" si="137"/>
        <v>0</v>
      </c>
      <c r="T273">
        <f t="shared" si="137"/>
        <v>0</v>
      </c>
      <c r="U273">
        <f t="shared" si="137"/>
        <v>0</v>
      </c>
      <c r="V273">
        <f t="shared" si="137"/>
        <v>0</v>
      </c>
      <c r="W273">
        <f t="shared" si="137"/>
        <v>0</v>
      </c>
      <c r="X273">
        <f t="shared" si="137"/>
        <v>0</v>
      </c>
      <c r="Y273">
        <f t="shared" si="137"/>
        <v>0</v>
      </c>
      <c r="Z273">
        <f t="shared" si="137"/>
        <v>0</v>
      </c>
      <c r="AA273">
        <f t="shared" si="137"/>
        <v>2.0045587515568888E-6</v>
      </c>
      <c r="AB273">
        <f t="shared" si="137"/>
        <v>3.998853500774774E-8</v>
      </c>
      <c r="AC273">
        <f t="shared" si="137"/>
        <v>2.3594755096040001E-12</v>
      </c>
      <c r="AD273">
        <f t="shared" si="137"/>
        <v>0</v>
      </c>
      <c r="AE273">
        <f t="shared" si="137"/>
        <v>5.2790388710590438E-18</v>
      </c>
      <c r="AF273">
        <f t="shared" si="137"/>
        <v>1.2812429872520483E-17</v>
      </c>
      <c r="AG273">
        <f t="shared" si="137"/>
        <v>1.7785316265049494E-17</v>
      </c>
      <c r="AH273">
        <f t="shared" si="137"/>
        <v>1.2104054132103817E-16</v>
      </c>
      <c r="AI273">
        <f t="shared" si="137"/>
        <v>5.9514158441299758E-21</v>
      </c>
      <c r="AJ273">
        <f t="shared" si="137"/>
        <v>7.5047715814231349E-17</v>
      </c>
      <c r="AK273">
        <f t="shared" si="137"/>
        <v>9.399917549822121E-12</v>
      </c>
      <c r="AL273">
        <f t="shared" si="137"/>
        <v>2.6157621539041851E-6</v>
      </c>
      <c r="AM273">
        <f t="shared" si="137"/>
        <v>3.45398800207438E-17</v>
      </c>
      <c r="AN273">
        <f t="shared" si="137"/>
        <v>2.3361593128566596E-16</v>
      </c>
      <c r="AO273">
        <f t="shared" si="137"/>
        <v>6.7616644741051449E-11</v>
      </c>
    </row>
    <row r="274" spans="2:41" x14ac:dyDescent="0.3">
      <c r="B274" s="10" t="s">
        <v>275</v>
      </c>
      <c r="C274" s="12" t="s">
        <v>135</v>
      </c>
      <c r="D274" s="11" t="s">
        <v>32</v>
      </c>
      <c r="E274" s="11">
        <v>1.32E-2</v>
      </c>
      <c r="F274">
        <f>F222*C195</f>
        <v>3.2394967214936012E-4</v>
      </c>
      <c r="G274">
        <f t="shared" ref="G274:AO274" si="138">G222*D195</f>
        <v>3.1921313470728531E-4</v>
      </c>
      <c r="H274">
        <f t="shared" si="138"/>
        <v>1.6881424814583694E-8</v>
      </c>
      <c r="I274">
        <f t="shared" si="138"/>
        <v>4.6520450871428461E-11</v>
      </c>
      <c r="J274">
        <f t="shared" si="138"/>
        <v>2.7264798661106909E-12</v>
      </c>
      <c r="K274">
        <f t="shared" si="138"/>
        <v>1.9207776786967909E-6</v>
      </c>
      <c r="L274">
        <f t="shared" si="138"/>
        <v>4.4618957288356068E-8</v>
      </c>
      <c r="M274">
        <f t="shared" si="138"/>
        <v>5.7946009126555773E-7</v>
      </c>
      <c r="N274">
        <f t="shared" si="138"/>
        <v>7.5946978429398778E-6</v>
      </c>
      <c r="O274">
        <f t="shared" si="138"/>
        <v>3.2575014437108482E-6</v>
      </c>
      <c r="P274">
        <f t="shared" si="138"/>
        <v>1.4883326468064315E-8</v>
      </c>
      <c r="Q274">
        <f t="shared" si="138"/>
        <v>1.4930395083431906E-2</v>
      </c>
      <c r="R274">
        <f t="shared" si="138"/>
        <v>9.2198885842200023E-5</v>
      </c>
      <c r="S274">
        <f t="shared" si="138"/>
        <v>0</v>
      </c>
      <c r="T274">
        <f t="shared" si="138"/>
        <v>0</v>
      </c>
      <c r="U274">
        <f t="shared" si="138"/>
        <v>0</v>
      </c>
      <c r="V274">
        <f t="shared" si="138"/>
        <v>0</v>
      </c>
      <c r="W274">
        <f t="shared" si="138"/>
        <v>0</v>
      </c>
      <c r="X274">
        <f t="shared" si="138"/>
        <v>0</v>
      </c>
      <c r="Y274">
        <f t="shared" si="138"/>
        <v>0</v>
      </c>
      <c r="Z274">
        <f t="shared" si="138"/>
        <v>0</v>
      </c>
      <c r="AA274">
        <f t="shared" si="138"/>
        <v>0.52950900148454016</v>
      </c>
      <c r="AB274">
        <f t="shared" si="138"/>
        <v>4.6555157674491738</v>
      </c>
      <c r="AC274">
        <f t="shared" si="138"/>
        <v>3.4168483608052844E-5</v>
      </c>
      <c r="AD274">
        <f t="shared" si="138"/>
        <v>0</v>
      </c>
      <c r="AE274">
        <f t="shared" si="138"/>
        <v>5.4616132484337322E-14</v>
      </c>
      <c r="AF274">
        <f t="shared" si="138"/>
        <v>1.5037404776146055E-13</v>
      </c>
      <c r="AG274">
        <f t="shared" si="138"/>
        <v>5.6292146151736556E-12</v>
      </c>
      <c r="AH274">
        <f t="shared" si="138"/>
        <v>1.5111886945203998E-12</v>
      </c>
      <c r="AI274">
        <f t="shared" si="138"/>
        <v>8.8578843133464792E-15</v>
      </c>
      <c r="AJ274">
        <f t="shared" si="138"/>
        <v>1.9971278983812739E-10</v>
      </c>
      <c r="AK274">
        <f t="shared" si="138"/>
        <v>4.2218974568186635E-6</v>
      </c>
      <c r="AL274">
        <f t="shared" si="138"/>
        <v>8.3540156517423512</v>
      </c>
      <c r="AM274">
        <f t="shared" si="138"/>
        <v>3.8519901581840411E-13</v>
      </c>
      <c r="AN274">
        <f t="shared" si="138"/>
        <v>1.362087680493761E-11</v>
      </c>
      <c r="AO274">
        <f t="shared" si="138"/>
        <v>2.2780833639068476E-3</v>
      </c>
    </row>
    <row r="275" spans="2:41" x14ac:dyDescent="0.3">
      <c r="B275" s="10" t="s">
        <v>100</v>
      </c>
      <c r="C275" s="12" t="s">
        <v>135</v>
      </c>
      <c r="D275" s="11" t="s">
        <v>32</v>
      </c>
      <c r="E275" s="11">
        <v>9.5000000000000001E-2</v>
      </c>
      <c r="F275">
        <f>F223*C195</f>
        <v>2.3314559738022126E-3</v>
      </c>
      <c r="G275">
        <f t="shared" ref="G275:AO275" si="139">G223*D195</f>
        <v>2.2973672573630382E-3</v>
      </c>
      <c r="H275">
        <f t="shared" si="139"/>
        <v>1.2149510283223112E-7</v>
      </c>
      <c r="I275">
        <f t="shared" si="139"/>
        <v>3.3480627521103813E-10</v>
      </c>
      <c r="J275">
        <f t="shared" si="139"/>
        <v>1.9622392975796638E-11</v>
      </c>
      <c r="K275">
        <f t="shared" si="139"/>
        <v>1.3823778748196601E-5</v>
      </c>
      <c r="L275">
        <f t="shared" si="139"/>
        <v>3.211212835146838E-7</v>
      </c>
      <c r="M275">
        <f t="shared" si="139"/>
        <v>4.1703567174415137E-6</v>
      </c>
      <c r="N275">
        <f t="shared" si="139"/>
        <v>5.4658810233279426E-5</v>
      </c>
      <c r="O275">
        <f t="shared" si="139"/>
        <v>2.3444139178222015E-5</v>
      </c>
      <c r="P275">
        <f t="shared" si="139"/>
        <v>1.071148495807659E-7</v>
      </c>
      <c r="Q275">
        <f t="shared" si="139"/>
        <v>0.10745360097924479</v>
      </c>
      <c r="R275">
        <f t="shared" si="139"/>
        <v>6.6355258750068198E-4</v>
      </c>
      <c r="S275">
        <f t="shared" si="139"/>
        <v>0</v>
      </c>
      <c r="T275">
        <f t="shared" si="139"/>
        <v>0</v>
      </c>
      <c r="U275">
        <f t="shared" si="139"/>
        <v>0</v>
      </c>
      <c r="V275">
        <f t="shared" si="139"/>
        <v>0</v>
      </c>
      <c r="W275">
        <f t="shared" si="139"/>
        <v>0</v>
      </c>
      <c r="X275">
        <f t="shared" si="139"/>
        <v>0</v>
      </c>
      <c r="Y275">
        <f t="shared" si="139"/>
        <v>0</v>
      </c>
      <c r="Z275">
        <f t="shared" si="139"/>
        <v>0</v>
      </c>
      <c r="AA275">
        <f t="shared" si="139"/>
        <v>3.8108602379569176</v>
      </c>
      <c r="AB275">
        <f t="shared" si="139"/>
        <v>33.505605902096327</v>
      </c>
      <c r="AC275">
        <f t="shared" si="139"/>
        <v>2.4590954111856212E-4</v>
      </c>
      <c r="AD275">
        <f t="shared" si="139"/>
        <v>0</v>
      </c>
      <c r="AE275">
        <f t="shared" si="139"/>
        <v>3.9307065045545803E-13</v>
      </c>
      <c r="AF275">
        <f t="shared" si="139"/>
        <v>1.0822374649499056E-12</v>
      </c>
      <c r="AG275">
        <f t="shared" si="139"/>
        <v>4.0513287003143734E-11</v>
      </c>
      <c r="AH275">
        <f t="shared" si="139"/>
        <v>1.0875979240866515E-11</v>
      </c>
      <c r="AI275">
        <f t="shared" si="139"/>
        <v>6.3749924982417856E-14</v>
      </c>
      <c r="AJ275">
        <f t="shared" si="139"/>
        <v>1.4373268965622805E-9</v>
      </c>
      <c r="AK275">
        <f t="shared" si="139"/>
        <v>3.0384868060437349E-5</v>
      </c>
      <c r="AL275">
        <f t="shared" si="139"/>
        <v>60.123597493600251</v>
      </c>
      <c r="AM275">
        <f t="shared" si="139"/>
        <v>2.7722656441476053E-12</v>
      </c>
      <c r="AN275">
        <f t="shared" si="139"/>
        <v>9.8029037611293416E-11</v>
      </c>
      <c r="AO275">
        <f t="shared" si="139"/>
        <v>1.6395296937208374E-2</v>
      </c>
    </row>
    <row r="276" spans="2:41" x14ac:dyDescent="0.3">
      <c r="B276" s="10" t="s">
        <v>336</v>
      </c>
      <c r="C276" s="12" t="s">
        <v>135</v>
      </c>
      <c r="D276" s="11" t="s">
        <v>32</v>
      </c>
      <c r="E276" s="11">
        <v>5.4999999999999997E-3</v>
      </c>
      <c r="F276">
        <f>F224*C195</f>
        <v>1.3497903006223338E-4</v>
      </c>
      <c r="G276">
        <f t="shared" ref="G276:AO276" si="140">G224*D195</f>
        <v>1.3300547279470221E-4</v>
      </c>
      <c r="H276">
        <f t="shared" si="140"/>
        <v>7.0339270060765393E-9</v>
      </c>
      <c r="I276">
        <f t="shared" si="140"/>
        <v>1.9383521196428521E-11</v>
      </c>
      <c r="J276">
        <f t="shared" si="140"/>
        <v>1.1360332775461211E-12</v>
      </c>
      <c r="K276">
        <f t="shared" si="140"/>
        <v>8.0032403279032941E-7</v>
      </c>
      <c r="L276">
        <f t="shared" si="140"/>
        <v>1.8591232203481695E-8</v>
      </c>
      <c r="M276">
        <f t="shared" si="140"/>
        <v>2.4144170469398236E-7</v>
      </c>
      <c r="N276">
        <f t="shared" si="140"/>
        <v>3.1644574345582823E-6</v>
      </c>
      <c r="O276">
        <f t="shared" si="140"/>
        <v>1.3572922682128535E-6</v>
      </c>
      <c r="P276">
        <f t="shared" si="140"/>
        <v>6.2013860283601315E-9</v>
      </c>
      <c r="Q276">
        <f t="shared" si="140"/>
        <v>6.2209979514299607E-3</v>
      </c>
      <c r="R276">
        <f t="shared" si="140"/>
        <v>3.8416202434250006E-5</v>
      </c>
      <c r="S276">
        <f t="shared" si="140"/>
        <v>0</v>
      </c>
      <c r="T276">
        <f t="shared" si="140"/>
        <v>0</v>
      </c>
      <c r="U276">
        <f t="shared" si="140"/>
        <v>0</v>
      </c>
      <c r="V276">
        <f t="shared" si="140"/>
        <v>0</v>
      </c>
      <c r="W276">
        <f t="shared" si="140"/>
        <v>0</v>
      </c>
      <c r="X276">
        <f t="shared" si="140"/>
        <v>0</v>
      </c>
      <c r="Y276">
        <f t="shared" si="140"/>
        <v>0</v>
      </c>
      <c r="Z276">
        <f t="shared" si="140"/>
        <v>0</v>
      </c>
      <c r="AA276">
        <f t="shared" si="140"/>
        <v>0.22062875061855836</v>
      </c>
      <c r="AB276">
        <f t="shared" si="140"/>
        <v>1.9397982364371555</v>
      </c>
      <c r="AC276">
        <f t="shared" si="140"/>
        <v>1.4236868170022015E-5</v>
      </c>
      <c r="AD276">
        <f t="shared" si="140"/>
        <v>0</v>
      </c>
      <c r="AE276">
        <f t="shared" si="140"/>
        <v>2.2756721868473883E-14</v>
      </c>
      <c r="AF276">
        <f t="shared" si="140"/>
        <v>6.2655853233941892E-14</v>
      </c>
      <c r="AG276">
        <f t="shared" si="140"/>
        <v>2.3455060896556896E-12</v>
      </c>
      <c r="AH276">
        <f t="shared" si="140"/>
        <v>6.296619560501666E-13</v>
      </c>
      <c r="AI276">
        <f t="shared" si="140"/>
        <v>3.6907851305610334E-15</v>
      </c>
      <c r="AJ276">
        <f t="shared" si="140"/>
        <v>8.321366243255307E-11</v>
      </c>
      <c r="AK276">
        <f t="shared" si="140"/>
        <v>1.7591239403411097E-6</v>
      </c>
      <c r="AL276">
        <f t="shared" si="140"/>
        <v>3.4808398548926456</v>
      </c>
      <c r="AM276">
        <f t="shared" si="140"/>
        <v>1.6049958992433505E-13</v>
      </c>
      <c r="AN276">
        <f t="shared" si="140"/>
        <v>5.6753653353906705E-12</v>
      </c>
      <c r="AO276">
        <f t="shared" si="140"/>
        <v>9.4920140162785315E-4</v>
      </c>
    </row>
    <row r="277" spans="2:41" x14ac:dyDescent="0.3">
      <c r="B277" s="10" t="s">
        <v>99</v>
      </c>
      <c r="C277" s="12" t="s">
        <v>136</v>
      </c>
      <c r="D277" s="11" t="s">
        <v>32</v>
      </c>
      <c r="E277" s="11">
        <v>0.71599999999999997</v>
      </c>
      <c r="F277">
        <f>F225*C195</f>
        <v>1.7571815549919836E-2</v>
      </c>
      <c r="G277">
        <f t="shared" ref="G277:AO277" si="141">G225*D195</f>
        <v>1.7314894276546686E-2</v>
      </c>
      <c r="H277">
        <f t="shared" si="141"/>
        <v>9.1568940660923658E-7</v>
      </c>
      <c r="I277">
        <f t="shared" si="141"/>
        <v>2.5233820321168765E-9</v>
      </c>
      <c r="J277">
        <f t="shared" si="141"/>
        <v>1.4789087758600411E-10</v>
      </c>
      <c r="K277">
        <f t="shared" si="141"/>
        <v>1.0418763772325017E-4</v>
      </c>
      <c r="L277">
        <f t="shared" si="141"/>
        <v>2.4202404104896168E-6</v>
      </c>
      <c r="M277">
        <f t="shared" si="141"/>
        <v>3.1431320101980253E-5</v>
      </c>
      <c r="N277">
        <f t="shared" si="141"/>
        <v>4.1195482238976915E-4</v>
      </c>
      <c r="O277">
        <f t="shared" si="141"/>
        <v>1.7669477528007327E-4</v>
      </c>
      <c r="P277">
        <f t="shared" si="141"/>
        <v>8.0730770841924615E-7</v>
      </c>
      <c r="Q277">
        <f t="shared" si="141"/>
        <v>0.80986082422251859</v>
      </c>
      <c r="R277">
        <f t="shared" si="141"/>
        <v>5.0010910805314548E-3</v>
      </c>
      <c r="S277">
        <f t="shared" si="141"/>
        <v>0</v>
      </c>
      <c r="T277">
        <f t="shared" si="141"/>
        <v>0</v>
      </c>
      <c r="U277">
        <f t="shared" si="141"/>
        <v>0</v>
      </c>
      <c r="V277">
        <f t="shared" si="141"/>
        <v>0</v>
      </c>
      <c r="W277">
        <f t="shared" si="141"/>
        <v>0</v>
      </c>
      <c r="X277">
        <f t="shared" si="141"/>
        <v>0</v>
      </c>
      <c r="Y277">
        <f t="shared" si="141"/>
        <v>0</v>
      </c>
      <c r="Z277">
        <f t="shared" si="141"/>
        <v>0</v>
      </c>
      <c r="AA277">
        <f t="shared" si="141"/>
        <v>28.72185189870687</v>
      </c>
      <c r="AB277">
        <f t="shared" si="141"/>
        <v>252.52646132527335</v>
      </c>
      <c r="AC277">
        <f t="shared" si="141"/>
        <v>1.8533813835883207E-3</v>
      </c>
      <c r="AD277">
        <f t="shared" si="141"/>
        <v>0</v>
      </c>
      <c r="AE277">
        <f t="shared" si="141"/>
        <v>2.9625114286958725E-12</v>
      </c>
      <c r="AF277">
        <f t="shared" si="141"/>
        <v>8.1566528937277084E-12</v>
      </c>
      <c r="AG277">
        <f t="shared" si="141"/>
        <v>3.0534224730790435E-10</v>
      </c>
      <c r="AH277">
        <f t="shared" si="141"/>
        <v>8.1970538278530779E-11</v>
      </c>
      <c r="AI277">
        <f t="shared" si="141"/>
        <v>4.8047311881485457E-13</v>
      </c>
      <c r="AJ277">
        <f t="shared" si="141"/>
        <v>1.0832905873037818E-8</v>
      </c>
      <c r="AK277">
        <f t="shared" si="141"/>
        <v>2.2900595296076993E-4</v>
      </c>
      <c r="AL277">
        <f t="shared" si="141"/>
        <v>453.1420611096608</v>
      </c>
      <c r="AM277">
        <f t="shared" si="141"/>
        <v>2.089412843378616E-11</v>
      </c>
      <c r="AN277">
        <f t="shared" si="141"/>
        <v>7.3882937820722184E-10</v>
      </c>
      <c r="AO277">
        <f t="shared" si="141"/>
        <v>0.12356876428464415</v>
      </c>
    </row>
    <row r="278" spans="2:41" x14ac:dyDescent="0.3">
      <c r="B278" s="10" t="s">
        <v>41</v>
      </c>
      <c r="C278" s="12" t="s">
        <v>63</v>
      </c>
      <c r="D278" s="11" t="s">
        <v>32</v>
      </c>
      <c r="E278" s="11">
        <v>0.25792359999999998</v>
      </c>
      <c r="F278">
        <f>F226*C197</f>
        <v>173.57016965414107</v>
      </c>
      <c r="G278">
        <f t="shared" ref="G278:AO278" si="142">G226*D197</f>
        <v>173.50024035928834</v>
      </c>
      <c r="H278">
        <f t="shared" si="142"/>
        <v>6.3370768529988113E-6</v>
      </c>
      <c r="I278">
        <f t="shared" si="142"/>
        <v>1.8729633447872554E-8</v>
      </c>
      <c r="J278">
        <f t="shared" si="142"/>
        <v>4.238132259070297E-10</v>
      </c>
      <c r="K278">
        <f t="shared" si="142"/>
        <v>1.7686103227720342E-3</v>
      </c>
      <c r="L278">
        <f t="shared" si="142"/>
        <v>1.8336283131838943E-5</v>
      </c>
      <c r="M278">
        <f t="shared" si="142"/>
        <v>7.2496193630126849E-4</v>
      </c>
      <c r="N278">
        <f t="shared" si="142"/>
        <v>7.5070357249187175E-3</v>
      </c>
      <c r="O278">
        <f t="shared" si="142"/>
        <v>2.2803720275963546E-3</v>
      </c>
      <c r="P278">
        <f t="shared" si="142"/>
        <v>5.4255984743288491E-7</v>
      </c>
      <c r="Q278">
        <f t="shared" si="142"/>
        <v>0.58186167472148376</v>
      </c>
      <c r="R278">
        <f t="shared" si="142"/>
        <v>3.3546851342035951E-2</v>
      </c>
      <c r="S278">
        <f t="shared" si="142"/>
        <v>0</v>
      </c>
      <c r="T278">
        <f t="shared" si="142"/>
        <v>0</v>
      </c>
      <c r="U278">
        <f t="shared" si="142"/>
        <v>0</v>
      </c>
      <c r="V278">
        <f t="shared" si="142"/>
        <v>0</v>
      </c>
      <c r="W278">
        <f t="shared" si="142"/>
        <v>0</v>
      </c>
      <c r="X278">
        <f t="shared" si="142"/>
        <v>0</v>
      </c>
      <c r="Y278">
        <f t="shared" si="142"/>
        <v>0</v>
      </c>
      <c r="Z278">
        <f t="shared" si="142"/>
        <v>0</v>
      </c>
      <c r="AA278">
        <f t="shared" si="142"/>
        <v>0.46816932339676826</v>
      </c>
      <c r="AB278">
        <f t="shared" si="142"/>
        <v>1.7703534744488554</v>
      </c>
      <c r="AC278">
        <f t="shared" si="142"/>
        <v>2.4449705244438433E-4</v>
      </c>
      <c r="AD278">
        <f t="shared" si="142"/>
        <v>0</v>
      </c>
      <c r="AE278">
        <f t="shared" si="142"/>
        <v>2.8733013933835893E-11</v>
      </c>
      <c r="AF278">
        <f t="shared" si="142"/>
        <v>1.2051793818931698E-9</v>
      </c>
      <c r="AG278">
        <f t="shared" si="142"/>
        <v>1.504170308109219E-10</v>
      </c>
      <c r="AH278">
        <f t="shared" si="142"/>
        <v>2.2348536306332889E-9</v>
      </c>
      <c r="AI278">
        <f t="shared" si="142"/>
        <v>2.9528514728011637E-13</v>
      </c>
      <c r="AJ278">
        <f t="shared" si="142"/>
        <v>8.6995660656128173E-9</v>
      </c>
      <c r="AK278">
        <f t="shared" si="142"/>
        <v>4.2459921520994736E-4</v>
      </c>
      <c r="AL278">
        <f t="shared" si="142"/>
        <v>4.1225717020549482</v>
      </c>
      <c r="AM278">
        <f t="shared" si="142"/>
        <v>1.6041063775703277E-9</v>
      </c>
      <c r="AN278">
        <f t="shared" si="142"/>
        <v>3.5995508665238682E-9</v>
      </c>
      <c r="AO278">
        <f t="shared" si="142"/>
        <v>1.5860659402890564E-2</v>
      </c>
    </row>
    <row r="279" spans="2:41" x14ac:dyDescent="0.3">
      <c r="B279" s="10" t="s">
        <v>36</v>
      </c>
      <c r="C279" s="12" t="s">
        <v>59</v>
      </c>
      <c r="D279" s="11" t="s">
        <v>32</v>
      </c>
      <c r="E279" s="12">
        <v>9.2750309999999985</v>
      </c>
      <c r="F279">
        <f>F227*C198</f>
        <v>1.2389911754732835E-2</v>
      </c>
      <c r="G279">
        <f t="shared" ref="G279:AO279" si="143">G227*D198</f>
        <v>1.2380919821954604E-2</v>
      </c>
      <c r="H279">
        <f t="shared" si="143"/>
        <v>9.5773572490532683E-10</v>
      </c>
      <c r="I279">
        <f t="shared" si="143"/>
        <v>8.9329519721923434E-11</v>
      </c>
      <c r="J279">
        <f t="shared" si="143"/>
        <v>8.7144154154058308E-11</v>
      </c>
      <c r="K279">
        <f t="shared" si="143"/>
        <v>1.9731954942773074E-4</v>
      </c>
      <c r="L279">
        <f t="shared" si="143"/>
        <v>8.0443978307385823E-8</v>
      </c>
      <c r="M279">
        <f t="shared" si="143"/>
        <v>1.0966310899973111E-4</v>
      </c>
      <c r="N279">
        <f t="shared" si="143"/>
        <v>1.4554833444309888E-3</v>
      </c>
      <c r="O279">
        <f t="shared" si="143"/>
        <v>4.7902713862262762E-4</v>
      </c>
      <c r="P279">
        <f t="shared" si="143"/>
        <v>3.7032453795039415E-9</v>
      </c>
      <c r="Q279">
        <f t="shared" si="143"/>
        <v>0.28956524204796197</v>
      </c>
      <c r="R279">
        <f t="shared" si="143"/>
        <v>8.0887958521543855E-6</v>
      </c>
      <c r="S279">
        <f t="shared" si="143"/>
        <v>0</v>
      </c>
      <c r="T279">
        <f t="shared" si="143"/>
        <v>0</v>
      </c>
      <c r="U279">
        <f t="shared" si="143"/>
        <v>0</v>
      </c>
      <c r="V279">
        <f t="shared" si="143"/>
        <v>0</v>
      </c>
      <c r="W279">
        <f t="shared" si="143"/>
        <v>0</v>
      </c>
      <c r="X279">
        <f t="shared" si="143"/>
        <v>0</v>
      </c>
      <c r="Y279">
        <f t="shared" si="143"/>
        <v>0</v>
      </c>
      <c r="Z279">
        <f t="shared" si="143"/>
        <v>0</v>
      </c>
      <c r="AA279">
        <f t="shared" si="143"/>
        <v>1.3179480942941482E-2</v>
      </c>
      <c r="AB279">
        <f t="shared" si="143"/>
        <v>6.4724054840710726E-2</v>
      </c>
      <c r="AC279">
        <f t="shared" si="143"/>
        <v>1.1267988955757716E-3</v>
      </c>
      <c r="AD279">
        <f t="shared" si="143"/>
        <v>0</v>
      </c>
      <c r="AE279">
        <f t="shared" si="143"/>
        <v>1.0388350926369675E-13</v>
      </c>
      <c r="AF279">
        <f t="shared" si="143"/>
        <v>1.4826947622164649E-13</v>
      </c>
      <c r="AG279">
        <f t="shared" si="143"/>
        <v>7.905574642775346E-12</v>
      </c>
      <c r="AH279">
        <f t="shared" si="143"/>
        <v>3.2051552325302412E-12</v>
      </c>
      <c r="AI279">
        <f t="shared" si="143"/>
        <v>2.0080442962961249E-14</v>
      </c>
      <c r="AJ279">
        <f t="shared" si="143"/>
        <v>3.6937966597319823E-7</v>
      </c>
      <c r="AK279">
        <f t="shared" si="143"/>
        <v>9.2816723115198647E-5</v>
      </c>
      <c r="AL279">
        <f t="shared" si="143"/>
        <v>0.16223090102726803</v>
      </c>
      <c r="AM279">
        <f t="shared" si="143"/>
        <v>5.0036869080340087E-13</v>
      </c>
      <c r="AN279">
        <f t="shared" si="143"/>
        <v>2.2310586396770487E-11</v>
      </c>
      <c r="AO279">
        <f t="shared" si="143"/>
        <v>3.6451495098541495E-4</v>
      </c>
    </row>
    <row r="280" spans="2:41" x14ac:dyDescent="0.3">
      <c r="B280" s="10" t="s">
        <v>229</v>
      </c>
      <c r="C280" s="12" t="s">
        <v>59</v>
      </c>
      <c r="D280" s="11" t="s">
        <v>32</v>
      </c>
      <c r="E280" s="12">
        <v>4.2091045920000001</v>
      </c>
      <c r="F280">
        <f>F228*C198</f>
        <v>5.622669558874872E-3</v>
      </c>
      <c r="G280">
        <f t="shared" ref="G280:AO280" si="144">G228*D198</f>
        <v>5.618588927171559E-3</v>
      </c>
      <c r="H280">
        <f t="shared" si="144"/>
        <v>4.3463033574997868E-10</v>
      </c>
      <c r="I280">
        <f t="shared" si="144"/>
        <v>4.0538656060847938E-11</v>
      </c>
      <c r="J280">
        <f t="shared" si="144"/>
        <v>3.954691465891626E-11</v>
      </c>
      <c r="K280">
        <f t="shared" si="144"/>
        <v>8.9545643738293978E-5</v>
      </c>
      <c r="L280">
        <f t="shared" si="144"/>
        <v>3.6506305854111553E-8</v>
      </c>
      <c r="M280">
        <f t="shared" si="144"/>
        <v>4.9766248292190598E-5</v>
      </c>
      <c r="N280">
        <f t="shared" si="144"/>
        <v>6.6051333182864773E-4</v>
      </c>
      <c r="O280">
        <f t="shared" si="144"/>
        <v>2.1738744904131562E-4</v>
      </c>
      <c r="P280">
        <f t="shared" si="144"/>
        <v>1.6805708932048666E-9</v>
      </c>
      <c r="Q280">
        <f t="shared" si="144"/>
        <v>0.13140768909426487</v>
      </c>
      <c r="R280">
        <f t="shared" si="144"/>
        <v>3.6707788647880084E-6</v>
      </c>
      <c r="S280">
        <f t="shared" si="144"/>
        <v>0</v>
      </c>
      <c r="T280">
        <f t="shared" si="144"/>
        <v>0</v>
      </c>
      <c r="U280">
        <f t="shared" si="144"/>
        <v>0</v>
      </c>
      <c r="V280">
        <f t="shared" si="144"/>
        <v>0</v>
      </c>
      <c r="W280">
        <f t="shared" si="144"/>
        <v>0</v>
      </c>
      <c r="X280">
        <f t="shared" si="144"/>
        <v>0</v>
      </c>
      <c r="Y280">
        <f t="shared" si="144"/>
        <v>0</v>
      </c>
      <c r="Z280">
        <f t="shared" si="144"/>
        <v>0</v>
      </c>
      <c r="AA280">
        <f t="shared" si="144"/>
        <v>5.980984188312847E-3</v>
      </c>
      <c r="AB280">
        <f t="shared" si="144"/>
        <v>2.9372442684331229E-2</v>
      </c>
      <c r="AC280">
        <f t="shared" si="144"/>
        <v>5.1135294379377378E-4</v>
      </c>
      <c r="AD280">
        <f t="shared" si="144"/>
        <v>0</v>
      </c>
      <c r="AE280">
        <f t="shared" si="144"/>
        <v>4.7143406407471908E-14</v>
      </c>
      <c r="AF280">
        <f t="shared" si="144"/>
        <v>6.7286215347201227E-14</v>
      </c>
      <c r="AG280">
        <f t="shared" si="144"/>
        <v>3.5876311929636116E-12</v>
      </c>
      <c r="AH280">
        <f t="shared" si="144"/>
        <v>1.4545324546425634E-12</v>
      </c>
      <c r="AI280">
        <f t="shared" si="144"/>
        <v>9.112711826493549E-15</v>
      </c>
      <c r="AJ280">
        <f t="shared" si="144"/>
        <v>1.6762829668593185E-7</v>
      </c>
      <c r="AK280">
        <f t="shared" si="144"/>
        <v>4.2121184875670523E-5</v>
      </c>
      <c r="AL280">
        <f t="shared" si="144"/>
        <v>7.3622053713693417E-2</v>
      </c>
      <c r="AM280">
        <f t="shared" si="144"/>
        <v>2.2707246521910526E-13</v>
      </c>
      <c r="AN280">
        <f t="shared" si="144"/>
        <v>1.0124773885161075E-11</v>
      </c>
      <c r="AO280">
        <f t="shared" si="144"/>
        <v>1.6542063892243219E-4</v>
      </c>
    </row>
    <row r="281" spans="2:41" x14ac:dyDescent="0.3">
      <c r="B281" s="10" t="s">
        <v>337</v>
      </c>
      <c r="C281" s="12" t="s">
        <v>61</v>
      </c>
      <c r="D281" s="11" t="s">
        <v>32</v>
      </c>
      <c r="E281" s="11">
        <v>5.4000000000000003E-3</v>
      </c>
      <c r="F281">
        <f>F229*C207</f>
        <v>2.8185300000000003E-7</v>
      </c>
      <c r="G281">
        <f t="shared" ref="G281:AO281" si="145">G229*D207</f>
        <v>2.8185300000000003E-7</v>
      </c>
      <c r="H281">
        <f t="shared" si="145"/>
        <v>1.2100104E-15</v>
      </c>
      <c r="I281">
        <f t="shared" si="145"/>
        <v>2.9993760000000004E-16</v>
      </c>
      <c r="J281">
        <f t="shared" si="145"/>
        <v>6.9805800000000002E-18</v>
      </c>
      <c r="K281">
        <f t="shared" si="145"/>
        <v>2.8647594000000002E-9</v>
      </c>
      <c r="L281">
        <f t="shared" si="145"/>
        <v>6.9380280000000003E-14</v>
      </c>
      <c r="M281">
        <f t="shared" si="145"/>
        <v>9.4305600000000002E-8</v>
      </c>
      <c r="N281">
        <f t="shared" si="145"/>
        <v>3.7315079999999999E-8</v>
      </c>
      <c r="O281">
        <f t="shared" si="145"/>
        <v>7.6845779999999985E-9</v>
      </c>
      <c r="P281">
        <f t="shared" si="145"/>
        <v>5.2073280000000015E-14</v>
      </c>
      <c r="Q281">
        <f t="shared" si="145"/>
        <v>3.3831864000000004E-8</v>
      </c>
      <c r="R281">
        <f t="shared" si="145"/>
        <v>2.6252640000000006E-10</v>
      </c>
      <c r="S281">
        <f t="shared" si="145"/>
        <v>0</v>
      </c>
      <c r="T281">
        <f t="shared" si="145"/>
        <v>0</v>
      </c>
      <c r="U281">
        <f t="shared" si="145"/>
        <v>0</v>
      </c>
      <c r="V281">
        <f t="shared" si="145"/>
        <v>0</v>
      </c>
      <c r="W281">
        <f t="shared" si="145"/>
        <v>0</v>
      </c>
      <c r="X281">
        <f t="shared" si="145"/>
        <v>0</v>
      </c>
      <c r="Y281">
        <f t="shared" si="145"/>
        <v>0</v>
      </c>
      <c r="Z281">
        <f t="shared" si="145"/>
        <v>0</v>
      </c>
      <c r="AA281">
        <f t="shared" si="145"/>
        <v>5.0544E-7</v>
      </c>
      <c r="AB281">
        <f t="shared" si="145"/>
        <v>1.9485360000000002E-5</v>
      </c>
      <c r="AC281">
        <f t="shared" si="145"/>
        <v>5.8924799999999999E-10</v>
      </c>
      <c r="AD281">
        <f t="shared" si="145"/>
        <v>0</v>
      </c>
      <c r="AE281">
        <f t="shared" si="145"/>
        <v>2.8674E-17</v>
      </c>
      <c r="AF281">
        <f t="shared" si="145"/>
        <v>5.2488000000000004E-15</v>
      </c>
      <c r="AG281">
        <f t="shared" si="145"/>
        <v>4.7174400000000002E-16</v>
      </c>
      <c r="AH281">
        <f t="shared" si="145"/>
        <v>3.2158620000000002E-15</v>
      </c>
      <c r="AI281">
        <f t="shared" si="145"/>
        <v>2.7517319999999999E-18</v>
      </c>
      <c r="AJ281">
        <f t="shared" si="145"/>
        <v>2.9066364000000002E-12</v>
      </c>
      <c r="AK281">
        <f t="shared" si="145"/>
        <v>9.2385360000000017E-12</v>
      </c>
      <c r="AL281">
        <f t="shared" si="145"/>
        <v>2.6543700000000001E-5</v>
      </c>
      <c r="AM281">
        <f t="shared" si="145"/>
        <v>6.06042E-15</v>
      </c>
      <c r="AN281">
        <f t="shared" si="145"/>
        <v>6.2494200000000013E-15</v>
      </c>
      <c r="AO281">
        <f t="shared" si="145"/>
        <v>2.5385238000000004E-9</v>
      </c>
    </row>
    <row r="282" spans="2:41" x14ac:dyDescent="0.3">
      <c r="B282" s="10" t="s">
        <v>40</v>
      </c>
      <c r="C282" s="12" t="s">
        <v>65</v>
      </c>
      <c r="D282" s="11" t="s">
        <v>32</v>
      </c>
      <c r="E282" s="11">
        <v>21.33</v>
      </c>
      <c r="F282">
        <f>F230*C198</f>
        <v>2.8493362203150741E-2</v>
      </c>
      <c r="G282">
        <f t="shared" ref="G282:AO282" si="146">G230*D198</f>
        <v>2.8472683250577998E-2</v>
      </c>
      <c r="H282">
        <f t="shared" si="146"/>
        <v>2.2025266559465539E-9</v>
      </c>
      <c r="I282">
        <f t="shared" si="146"/>
        <v>2.0543313069990028E-10</v>
      </c>
      <c r="J282">
        <f t="shared" si="146"/>
        <v>2.0040739573873811E-10</v>
      </c>
      <c r="K282">
        <f t="shared" si="146"/>
        <v>4.5378026114343948E-4</v>
      </c>
      <c r="L282">
        <f t="shared" si="146"/>
        <v>1.8499884876897336E-7</v>
      </c>
      <c r="M282">
        <f t="shared" si="146"/>
        <v>2.5219474899482977E-4</v>
      </c>
      <c r="N282">
        <f t="shared" si="146"/>
        <v>3.3472081911869612E-3</v>
      </c>
      <c r="O282">
        <f t="shared" si="146"/>
        <v>1.1016296190083513E-3</v>
      </c>
      <c r="P282">
        <f t="shared" si="146"/>
        <v>8.5164377288678694E-9</v>
      </c>
      <c r="Q282">
        <f t="shared" si="146"/>
        <v>0.66591978106413119</v>
      </c>
      <c r="R282">
        <f t="shared" si="146"/>
        <v>1.8601988017770836E-5</v>
      </c>
      <c r="S282">
        <f t="shared" si="146"/>
        <v>0</v>
      </c>
      <c r="T282">
        <f t="shared" si="146"/>
        <v>0</v>
      </c>
      <c r="U282">
        <f t="shared" si="146"/>
        <v>0</v>
      </c>
      <c r="V282">
        <f t="shared" si="146"/>
        <v>0</v>
      </c>
      <c r="W282">
        <f t="shared" si="146"/>
        <v>0</v>
      </c>
      <c r="X282">
        <f t="shared" si="146"/>
        <v>0</v>
      </c>
      <c r="Y282">
        <f t="shared" si="146"/>
        <v>0</v>
      </c>
      <c r="Z282">
        <f t="shared" si="146"/>
        <v>0</v>
      </c>
      <c r="AA282">
        <f t="shared" si="146"/>
        <v>3.0309152445198495E-2</v>
      </c>
      <c r="AB282">
        <f t="shared" si="146"/>
        <v>0.14884738280145476</v>
      </c>
      <c r="AC282">
        <f t="shared" si="146"/>
        <v>2.5913250794128029E-3</v>
      </c>
      <c r="AD282">
        <f t="shared" si="146"/>
        <v>0</v>
      </c>
      <c r="AE282">
        <f t="shared" si="146"/>
        <v>2.3890327186988933E-13</v>
      </c>
      <c r="AF282">
        <f t="shared" si="146"/>
        <v>3.4097869083216217E-13</v>
      </c>
      <c r="AG282">
        <f t="shared" si="146"/>
        <v>1.8180630030282178E-11</v>
      </c>
      <c r="AH282">
        <f t="shared" si="146"/>
        <v>7.3709684754552357E-12</v>
      </c>
      <c r="AI282">
        <f t="shared" si="146"/>
        <v>4.6179451950075792E-14</v>
      </c>
      <c r="AJ282">
        <f t="shared" si="146"/>
        <v>8.4947082928437854E-7</v>
      </c>
      <c r="AK282">
        <f t="shared" si="146"/>
        <v>2.1345273175336961E-4</v>
      </c>
      <c r="AL282">
        <f t="shared" si="146"/>
        <v>0.37308609738464782</v>
      </c>
      <c r="AM282">
        <f t="shared" si="146"/>
        <v>1.1507092725443767E-12</v>
      </c>
      <c r="AN282">
        <f t="shared" si="146"/>
        <v>5.1308163589222988E-11</v>
      </c>
      <c r="AO282">
        <f t="shared" si="146"/>
        <v>8.3828333344857832E-4</v>
      </c>
    </row>
    <row r="283" spans="2:41" x14ac:dyDescent="0.3">
      <c r="B283" s="10" t="s">
        <v>39</v>
      </c>
      <c r="C283" s="12" t="s">
        <v>64</v>
      </c>
      <c r="D283" s="11" t="s">
        <v>32</v>
      </c>
      <c r="E283" s="11">
        <v>37.92</v>
      </c>
      <c r="F283">
        <f>F231*C198</f>
        <v>5.0654866138934648E-2</v>
      </c>
      <c r="G283">
        <f t="shared" ref="G283:AO283" si="147">G231*D198</f>
        <v>5.0618103556583117E-2</v>
      </c>
      <c r="H283">
        <f t="shared" si="147"/>
        <v>3.9156029439049851E-9</v>
      </c>
      <c r="I283">
        <f t="shared" si="147"/>
        <v>3.6521445457760055E-10</v>
      </c>
      <c r="J283">
        <f t="shared" si="147"/>
        <v>3.5627981464664554E-10</v>
      </c>
      <c r="K283">
        <f t="shared" si="147"/>
        <v>8.0672046425500372E-4</v>
      </c>
      <c r="L283">
        <f t="shared" si="147"/>
        <v>3.2888684225595267E-7</v>
      </c>
      <c r="M283">
        <f t="shared" si="147"/>
        <v>4.4834622043525292E-4</v>
      </c>
      <c r="N283">
        <f t="shared" si="147"/>
        <v>5.9505923398879314E-3</v>
      </c>
      <c r="O283">
        <f t="shared" si="147"/>
        <v>1.9584526560148469E-3</v>
      </c>
      <c r="P283">
        <f t="shared" si="147"/>
        <v>1.5140333740209548E-8</v>
      </c>
      <c r="Q283">
        <f t="shared" si="147"/>
        <v>1.1838573885584556</v>
      </c>
      <c r="R283">
        <f t="shared" si="147"/>
        <v>3.3070200920481492E-5</v>
      </c>
      <c r="S283">
        <f t="shared" si="147"/>
        <v>0</v>
      </c>
      <c r="T283">
        <f t="shared" si="147"/>
        <v>0</v>
      </c>
      <c r="U283">
        <f t="shared" si="147"/>
        <v>0</v>
      </c>
      <c r="V283">
        <f t="shared" si="147"/>
        <v>0</v>
      </c>
      <c r="W283">
        <f t="shared" si="147"/>
        <v>0</v>
      </c>
      <c r="X283">
        <f t="shared" si="147"/>
        <v>0</v>
      </c>
      <c r="Y283">
        <f t="shared" si="147"/>
        <v>0</v>
      </c>
      <c r="Z283">
        <f t="shared" si="147"/>
        <v>0</v>
      </c>
      <c r="AA283">
        <f t="shared" si="147"/>
        <v>5.3882937680352884E-2</v>
      </c>
      <c r="AB283">
        <f t="shared" si="147"/>
        <v>0.26461756942480852</v>
      </c>
      <c r="AC283">
        <f t="shared" si="147"/>
        <v>4.6068001411783167E-3</v>
      </c>
      <c r="AD283">
        <f t="shared" si="147"/>
        <v>0</v>
      </c>
      <c r="AE283">
        <f t="shared" si="147"/>
        <v>4.2471692776869223E-13</v>
      </c>
      <c r="AF283">
        <f t="shared" si="147"/>
        <v>6.0618433925717732E-13</v>
      </c>
      <c r="AG283">
        <f t="shared" si="147"/>
        <v>3.2321120053834993E-11</v>
      </c>
      <c r="AH283">
        <f t="shared" si="147"/>
        <v>1.3103943956364865E-11</v>
      </c>
      <c r="AI283">
        <f t="shared" si="147"/>
        <v>8.2096803466801423E-14</v>
      </c>
      <c r="AJ283">
        <f t="shared" si="147"/>
        <v>1.5101703631722286E-6</v>
      </c>
      <c r="AK283">
        <f t="shared" si="147"/>
        <v>3.7947152311710154E-4</v>
      </c>
      <c r="AL283">
        <f t="shared" si="147"/>
        <v>0.6632641731282628</v>
      </c>
      <c r="AM283">
        <f t="shared" si="147"/>
        <v>2.0457053734122255E-12</v>
      </c>
      <c r="AN283">
        <f t="shared" si="147"/>
        <v>9.1214513047507556E-11</v>
      </c>
      <c r="AO283">
        <f t="shared" si="147"/>
        <v>1.4902814816863616E-3</v>
      </c>
    </row>
    <row r="284" spans="2:41" x14ac:dyDescent="0.3">
      <c r="B284" s="10" t="s">
        <v>272</v>
      </c>
      <c r="C284" s="12" t="s">
        <v>61</v>
      </c>
      <c r="D284" s="11" t="s">
        <v>32</v>
      </c>
      <c r="E284" s="11">
        <v>1.4E-3</v>
      </c>
      <c r="F284">
        <f>F232*C201</f>
        <v>9.5243929990330444E-7</v>
      </c>
      <c r="G284">
        <f t="shared" ref="G284:AO284" si="148">G232*D201</f>
        <v>9.5223917784530351E-7</v>
      </c>
      <c r="H284">
        <f t="shared" si="148"/>
        <v>7.1111899319773062E-15</v>
      </c>
      <c r="I284">
        <f t="shared" si="148"/>
        <v>3.3161750073556227E-16</v>
      </c>
      <c r="J284">
        <f t="shared" si="148"/>
        <v>6.685579296695578E-18</v>
      </c>
      <c r="K284">
        <f t="shared" si="148"/>
        <v>9.2411486846385186E-12</v>
      </c>
      <c r="L284">
        <f t="shared" si="148"/>
        <v>1.9613569802250689E-13</v>
      </c>
      <c r="M284">
        <f t="shared" si="148"/>
        <v>6.6932341839091045E-12</v>
      </c>
      <c r="N284">
        <f t="shared" si="148"/>
        <v>5.9000683332195983E-11</v>
      </c>
      <c r="O284">
        <f t="shared" si="148"/>
        <v>1.6668488767550272E-11</v>
      </c>
      <c r="P284">
        <f t="shared" si="148"/>
        <v>8.9015974289280435E-15</v>
      </c>
      <c r="Q284">
        <f t="shared" si="148"/>
        <v>6.0656092165180291E-9</v>
      </c>
      <c r="R284">
        <f t="shared" si="148"/>
        <v>2.945071710340269E-10</v>
      </c>
      <c r="S284">
        <f t="shared" si="148"/>
        <v>0</v>
      </c>
      <c r="T284">
        <f t="shared" si="148"/>
        <v>0</v>
      </c>
      <c r="U284">
        <f t="shared" si="148"/>
        <v>0</v>
      </c>
      <c r="V284">
        <f t="shared" si="148"/>
        <v>0</v>
      </c>
      <c r="W284">
        <f t="shared" si="148"/>
        <v>0</v>
      </c>
      <c r="X284">
        <f t="shared" si="148"/>
        <v>0</v>
      </c>
      <c r="Y284">
        <f t="shared" si="148"/>
        <v>0</v>
      </c>
      <c r="Z284">
        <f t="shared" si="148"/>
        <v>0</v>
      </c>
      <c r="AA284">
        <f t="shared" si="148"/>
        <v>1.0394008341406088E-6</v>
      </c>
      <c r="AB284">
        <f t="shared" si="148"/>
        <v>2.0734795929943276E-8</v>
      </c>
      <c r="AC284">
        <f t="shared" si="148"/>
        <v>1.2234317457205928E-12</v>
      </c>
      <c r="AD284">
        <f t="shared" si="148"/>
        <v>0</v>
      </c>
      <c r="AE284">
        <f t="shared" si="148"/>
        <v>2.7372794146232078E-18</v>
      </c>
      <c r="AF284">
        <f t="shared" si="148"/>
        <v>6.6434821561217319E-18</v>
      </c>
      <c r="AG284">
        <f t="shared" si="148"/>
        <v>9.2220158411367741E-18</v>
      </c>
      <c r="AH284">
        <f t="shared" si="148"/>
        <v>6.2761762166464246E-17</v>
      </c>
      <c r="AI284">
        <f t="shared" si="148"/>
        <v>3.0859193265859127E-21</v>
      </c>
      <c r="AJ284">
        <f t="shared" si="148"/>
        <v>3.891363042219403E-17</v>
      </c>
      <c r="AK284">
        <f t="shared" si="148"/>
        <v>4.8740313221299886E-12</v>
      </c>
      <c r="AL284">
        <f t="shared" si="148"/>
        <v>1.356321116839207E-6</v>
      </c>
      <c r="AM284">
        <f t="shared" si="148"/>
        <v>1.7909567418163448E-17</v>
      </c>
      <c r="AN284">
        <f t="shared" si="148"/>
        <v>1.2113418659256753E-16</v>
      </c>
      <c r="AO284">
        <f t="shared" si="148"/>
        <v>3.5060482458322974E-11</v>
      </c>
    </row>
    <row r="285" spans="2:41" x14ac:dyDescent="0.3">
      <c r="B285" s="10" t="s">
        <v>368</v>
      </c>
      <c r="C285" s="12" t="s">
        <v>138</v>
      </c>
      <c r="D285" s="11" t="s">
        <v>32</v>
      </c>
      <c r="E285" s="11">
        <v>8.199999999999999E-3</v>
      </c>
      <c r="F285">
        <f>F233*C199</f>
        <v>2.1586322132543585</v>
      </c>
      <c r="G285">
        <f t="shared" ref="G285:AO285" si="149">G233*D199</f>
        <v>8.5103439599159837E-5</v>
      </c>
      <c r="H285">
        <f t="shared" si="149"/>
        <v>2.1316016246966236</v>
      </c>
      <c r="I285">
        <f t="shared" si="149"/>
        <v>7.4672446565220609E-12</v>
      </c>
      <c r="J285">
        <f t="shared" si="149"/>
        <v>2.1237515892571144E-13</v>
      </c>
      <c r="K285">
        <f t="shared" si="149"/>
        <v>1.4529290713834879E-5</v>
      </c>
      <c r="L285">
        <f t="shared" si="149"/>
        <v>2.0460937706159284E-7</v>
      </c>
      <c r="M285">
        <f t="shared" si="149"/>
        <v>1.0022120927995809E-5</v>
      </c>
      <c r="N285">
        <f t="shared" si="149"/>
        <v>1.2935925274712204E-4</v>
      </c>
      <c r="O285">
        <f t="shared" si="149"/>
        <v>3.8521685763391798E-5</v>
      </c>
      <c r="P285">
        <f t="shared" si="149"/>
        <v>4.2471240571982874E-10</v>
      </c>
      <c r="Q285">
        <f t="shared" si="149"/>
        <v>1.3429377239535202E-3</v>
      </c>
      <c r="R285">
        <f t="shared" si="149"/>
        <v>3.1536817447531718E-4</v>
      </c>
      <c r="S285">
        <f t="shared" si="149"/>
        <v>0</v>
      </c>
      <c r="T285">
        <f t="shared" si="149"/>
        <v>0</v>
      </c>
      <c r="U285">
        <f t="shared" si="149"/>
        <v>0</v>
      </c>
      <c r="V285">
        <f t="shared" si="149"/>
        <v>0</v>
      </c>
      <c r="W285">
        <f t="shared" si="149"/>
        <v>0</v>
      </c>
      <c r="X285">
        <f t="shared" si="149"/>
        <v>0</v>
      </c>
      <c r="Y285">
        <f t="shared" si="149"/>
        <v>0</v>
      </c>
      <c r="Z285">
        <f t="shared" si="149"/>
        <v>0</v>
      </c>
      <c r="AA285">
        <f t="shared" si="149"/>
        <v>2.5182350911282223E-3</v>
      </c>
      <c r="AB285">
        <f t="shared" si="149"/>
        <v>5.0624211488006837E-3</v>
      </c>
      <c r="AC285">
        <f t="shared" si="149"/>
        <v>9.3543698416057212E-7</v>
      </c>
      <c r="AD285">
        <f t="shared" si="149"/>
        <v>0</v>
      </c>
      <c r="AE285">
        <f t="shared" si="149"/>
        <v>6.293170080251393E-9</v>
      </c>
      <c r="AF285">
        <f t="shared" si="149"/>
        <v>3.7709035074013882E-11</v>
      </c>
      <c r="AG285">
        <f t="shared" si="149"/>
        <v>1.593063975334137E-13</v>
      </c>
      <c r="AH285">
        <f t="shared" si="149"/>
        <v>1.4488831725886967E-11</v>
      </c>
      <c r="AI285">
        <f t="shared" si="149"/>
        <v>2.061925798630834E-15</v>
      </c>
      <c r="AJ285">
        <f t="shared" si="149"/>
        <v>8.8095301600412014E-11</v>
      </c>
      <c r="AK285">
        <f t="shared" si="149"/>
        <v>3.5736605755526569E-7</v>
      </c>
      <c r="AL285">
        <f t="shared" si="149"/>
        <v>1.4957263767524818E-2</v>
      </c>
      <c r="AM285">
        <f t="shared" si="149"/>
        <v>7.307051251680172E-9</v>
      </c>
      <c r="AN285">
        <f t="shared" si="149"/>
        <v>1.803970071796683E-11</v>
      </c>
      <c r="AO285">
        <f t="shared" si="149"/>
        <v>1.0540691292750947E-5</v>
      </c>
    </row>
    <row r="286" spans="2:41" x14ac:dyDescent="0.3">
      <c r="B286" s="10" t="s">
        <v>369</v>
      </c>
      <c r="C286" s="12" t="s">
        <v>138</v>
      </c>
      <c r="D286" s="11" t="s">
        <v>32</v>
      </c>
      <c r="E286" s="11">
        <v>3.4500000000000004E-3</v>
      </c>
      <c r="F286">
        <f>F234*C199</f>
        <v>0.9082050165521387</v>
      </c>
      <c r="G286">
        <f t="shared" ref="G286:AO286" si="150">G234*D199</f>
        <v>3.580571544110994E-5</v>
      </c>
      <c r="H286">
        <f t="shared" si="150"/>
        <v>0.8968323908784579</v>
      </c>
      <c r="I286">
        <f t="shared" si="150"/>
        <v>3.1417065932928193E-12</v>
      </c>
      <c r="J286">
        <f t="shared" si="150"/>
        <v>8.9352963206549353E-14</v>
      </c>
      <c r="K286">
        <f t="shared" si="150"/>
        <v>6.1129332881378478E-6</v>
      </c>
      <c r="L286">
        <f t="shared" si="150"/>
        <v>8.6085652544206759E-8</v>
      </c>
      <c r="M286">
        <f t="shared" si="150"/>
        <v>4.2166240489738469E-6</v>
      </c>
      <c r="N286">
        <f t="shared" si="150"/>
        <v>5.4425539265557456E-5</v>
      </c>
      <c r="O286">
        <f t="shared" si="150"/>
        <v>1.6207294619963628E-5</v>
      </c>
      <c r="P286">
        <f t="shared" si="150"/>
        <v>1.7868997557724507E-10</v>
      </c>
      <c r="Q286">
        <f t="shared" si="150"/>
        <v>5.6501648141946896E-4</v>
      </c>
      <c r="R286">
        <f t="shared" si="150"/>
        <v>1.3268539048046882E-4</v>
      </c>
      <c r="S286">
        <f t="shared" si="150"/>
        <v>0</v>
      </c>
      <c r="T286">
        <f t="shared" si="150"/>
        <v>0</v>
      </c>
      <c r="U286">
        <f t="shared" si="150"/>
        <v>0</v>
      </c>
      <c r="V286">
        <f t="shared" si="150"/>
        <v>0</v>
      </c>
      <c r="W286">
        <f t="shared" si="150"/>
        <v>0</v>
      </c>
      <c r="X286">
        <f t="shared" si="150"/>
        <v>0</v>
      </c>
      <c r="Y286">
        <f t="shared" si="150"/>
        <v>0</v>
      </c>
      <c r="Z286">
        <f t="shared" si="150"/>
        <v>0</v>
      </c>
      <c r="AA286">
        <f t="shared" si="150"/>
        <v>1.0595013493161427E-3</v>
      </c>
      <c r="AB286">
        <f t="shared" si="150"/>
        <v>2.1299210930929712E-3</v>
      </c>
      <c r="AC286">
        <f t="shared" si="150"/>
        <v>3.935679994334115E-7</v>
      </c>
      <c r="AD286">
        <f t="shared" si="150"/>
        <v>0</v>
      </c>
      <c r="AE286">
        <f t="shared" si="150"/>
        <v>2.6477361923008918E-9</v>
      </c>
      <c r="AF286">
        <f t="shared" si="150"/>
        <v>1.5865386707969263E-11</v>
      </c>
      <c r="AG286">
        <f t="shared" si="150"/>
        <v>6.7025252620765529E-14</v>
      </c>
      <c r="AH286">
        <f t="shared" si="150"/>
        <v>6.0959109090622008E-12</v>
      </c>
      <c r="AI286">
        <f t="shared" si="150"/>
        <v>8.6751756161907054E-16</v>
      </c>
      <c r="AJ286">
        <f t="shared" si="150"/>
        <v>3.7064486648953845E-11</v>
      </c>
      <c r="AK286">
        <f t="shared" si="150"/>
        <v>1.5035523153239842E-7</v>
      </c>
      <c r="AL286">
        <f t="shared" si="150"/>
        <v>6.2929951217025161E-3</v>
      </c>
      <c r="AM286">
        <f t="shared" si="150"/>
        <v>3.0743081485727558E-9</v>
      </c>
      <c r="AN286">
        <f t="shared" si="150"/>
        <v>7.5898740825592148E-12</v>
      </c>
      <c r="AO286">
        <f t="shared" si="150"/>
        <v>4.4348030439013146E-6</v>
      </c>
    </row>
    <row r="287" spans="2:41" x14ac:dyDescent="0.3">
      <c r="B287" s="10" t="s">
        <v>358</v>
      </c>
      <c r="C287" s="12" t="s">
        <v>138</v>
      </c>
      <c r="D287" s="11" t="s">
        <v>32</v>
      </c>
      <c r="E287" s="11">
        <v>8.1299999999999997E-2</v>
      </c>
      <c r="F287">
        <f>F235*C199</f>
        <v>0.20671383687699205</v>
      </c>
      <c r="G287">
        <f t="shared" ref="G287:AO287" si="151">G235*D199</f>
        <v>1.2887322622612523E-3</v>
      </c>
      <c r="H287">
        <f t="shared" si="151"/>
        <v>1.4859845759886141E-3</v>
      </c>
      <c r="I287">
        <f t="shared" si="151"/>
        <v>1.4560711068526103E-10</v>
      </c>
      <c r="J287">
        <f t="shared" si="151"/>
        <v>5.9421366681272148E-12</v>
      </c>
      <c r="K287">
        <f t="shared" si="151"/>
        <v>4.127120149304159E-5</v>
      </c>
      <c r="L287">
        <f t="shared" si="151"/>
        <v>7.464734411727372E-7</v>
      </c>
      <c r="M287">
        <f t="shared" si="151"/>
        <v>1.8836976853468985E-5</v>
      </c>
      <c r="N287">
        <f t="shared" si="151"/>
        <v>2.4501191115302575E-4</v>
      </c>
      <c r="O287">
        <f t="shared" si="151"/>
        <v>8.7451199478050262E-5</v>
      </c>
      <c r="P287">
        <f t="shared" si="151"/>
        <v>1.9660499236818897E-8</v>
      </c>
      <c r="Q287">
        <f t="shared" si="151"/>
        <v>3.4971152000147318E-2</v>
      </c>
      <c r="R287">
        <f t="shared" si="151"/>
        <v>-1.3324727216719161E-3</v>
      </c>
      <c r="S287">
        <f t="shared" si="151"/>
        <v>0</v>
      </c>
      <c r="T287">
        <f t="shared" si="151"/>
        <v>0</v>
      </c>
      <c r="U287">
        <f t="shared" si="151"/>
        <v>0</v>
      </c>
      <c r="V287">
        <f t="shared" si="151"/>
        <v>0</v>
      </c>
      <c r="W287">
        <f t="shared" si="151"/>
        <v>0</v>
      </c>
      <c r="X287">
        <f t="shared" si="151"/>
        <v>0</v>
      </c>
      <c r="Y287">
        <f t="shared" si="151"/>
        <v>0</v>
      </c>
      <c r="Z287">
        <f t="shared" si="151"/>
        <v>0</v>
      </c>
      <c r="AA287">
        <f t="shared" si="151"/>
        <v>0.28567665956872679</v>
      </c>
      <c r="AB287">
        <f t="shared" si="151"/>
        <v>1.1996821282174339</v>
      </c>
      <c r="AC287">
        <f t="shared" si="151"/>
        <v>4.4131825775037252E-5</v>
      </c>
      <c r="AD287">
        <f t="shared" si="151"/>
        <v>0</v>
      </c>
      <c r="AE287">
        <f t="shared" si="151"/>
        <v>1.4489384559973931E-10</v>
      </c>
      <c r="AF287">
        <f t="shared" si="151"/>
        <v>1.862656231580159E-11</v>
      </c>
      <c r="AG287">
        <f t="shared" si="151"/>
        <v>7.4007849558073337E-12</v>
      </c>
      <c r="AH287">
        <f t="shared" si="151"/>
        <v>3.6533025831635888E-11</v>
      </c>
      <c r="AI287">
        <f t="shared" si="151"/>
        <v>3.3354759886324076E-14</v>
      </c>
      <c r="AJ287">
        <f t="shared" si="151"/>
        <v>1.0356909312802706E-9</v>
      </c>
      <c r="AK287">
        <f t="shared" si="151"/>
        <v>9.5985834432323361E-6</v>
      </c>
      <c r="AL287">
        <f t="shared" si="151"/>
        <v>2.7622970032474683</v>
      </c>
      <c r="AM287">
        <f t="shared" si="151"/>
        <v>4.1451485171320959E-10</v>
      </c>
      <c r="AN287">
        <f t="shared" si="151"/>
        <v>1.2250826292349017E-10</v>
      </c>
      <c r="AO287">
        <f t="shared" si="151"/>
        <v>1.2109215474540936E-3</v>
      </c>
    </row>
    <row r="288" spans="2:41" x14ac:dyDescent="0.3">
      <c r="B288" s="10" t="s">
        <v>81</v>
      </c>
      <c r="C288" s="12" t="s">
        <v>135</v>
      </c>
      <c r="D288" s="11" t="s">
        <v>32</v>
      </c>
      <c r="E288" s="11">
        <v>2.5999999999999999E-3</v>
      </c>
      <c r="F288">
        <f>F236*C199</f>
        <v>0.68444436030016242</v>
      </c>
      <c r="G288">
        <f t="shared" ref="G288:AO288" si="152">G236*D199</f>
        <v>2.698401743387995E-5</v>
      </c>
      <c r="H288">
        <f t="shared" si="152"/>
        <v>0.67587368587941732</v>
      </c>
      <c r="I288">
        <f t="shared" si="152"/>
        <v>2.3676629398728489E-12</v>
      </c>
      <c r="J288">
        <f t="shared" si="152"/>
        <v>6.7338465025225587E-14</v>
      </c>
      <c r="K288">
        <f t="shared" si="152"/>
        <v>4.6068482751183775E-6</v>
      </c>
      <c r="L288">
        <f t="shared" si="152"/>
        <v>6.4876143946358711E-8</v>
      </c>
      <c r="M288">
        <f t="shared" si="152"/>
        <v>3.177745660096232E-6</v>
      </c>
      <c r="N288">
        <f t="shared" si="152"/>
        <v>4.1016348432014315E-5</v>
      </c>
      <c r="O288">
        <f t="shared" si="152"/>
        <v>1.2214193046929108E-5</v>
      </c>
      <c r="P288">
        <f t="shared" si="152"/>
        <v>1.3466490913067741E-10</v>
      </c>
      <c r="Q288">
        <f t="shared" si="152"/>
        <v>4.25809522229165E-4</v>
      </c>
      <c r="R288">
        <f t="shared" si="152"/>
        <v>9.9994787028759104E-5</v>
      </c>
      <c r="S288">
        <f t="shared" si="152"/>
        <v>0</v>
      </c>
      <c r="T288">
        <f t="shared" si="152"/>
        <v>0</v>
      </c>
      <c r="U288">
        <f t="shared" si="152"/>
        <v>0</v>
      </c>
      <c r="V288">
        <f t="shared" si="152"/>
        <v>0</v>
      </c>
      <c r="W288">
        <f t="shared" si="152"/>
        <v>0</v>
      </c>
      <c r="X288">
        <f t="shared" si="152"/>
        <v>0</v>
      </c>
      <c r="Y288">
        <f t="shared" si="152"/>
        <v>0</v>
      </c>
      <c r="Z288">
        <f t="shared" si="152"/>
        <v>0</v>
      </c>
      <c r="AA288">
        <f t="shared" si="152"/>
        <v>7.9846478499187546E-4</v>
      </c>
      <c r="AB288">
        <f t="shared" si="152"/>
        <v>1.6051579252294851E-3</v>
      </c>
      <c r="AC288">
        <f t="shared" si="152"/>
        <v>2.966019705874985E-7</v>
      </c>
      <c r="AD288">
        <f t="shared" si="152"/>
        <v>0</v>
      </c>
      <c r="AE288">
        <f t="shared" si="152"/>
        <v>1.9953953912992223E-9</v>
      </c>
      <c r="AF288">
        <f t="shared" si="152"/>
        <v>1.1956523316150746E-11</v>
      </c>
      <c r="AG288">
        <f t="shared" si="152"/>
        <v>5.0511784583765316E-14</v>
      </c>
      <c r="AH288">
        <f t="shared" si="152"/>
        <v>4.5940198155251366E-12</v>
      </c>
      <c r="AI288">
        <f t="shared" si="152"/>
        <v>6.5378135078538637E-16</v>
      </c>
      <c r="AJ288">
        <f t="shared" si="152"/>
        <v>2.7932656605008691E-11</v>
      </c>
      <c r="AK288">
        <f t="shared" si="152"/>
        <v>1.1331118898093791E-7</v>
      </c>
      <c r="AL288">
        <f t="shared" si="152"/>
        <v>4.742547048239577E-3</v>
      </c>
      <c r="AM288">
        <f t="shared" si="152"/>
        <v>2.3168699090693229E-9</v>
      </c>
      <c r="AN288">
        <f t="shared" si="152"/>
        <v>5.7199051056967993E-12</v>
      </c>
      <c r="AO288">
        <f t="shared" si="152"/>
        <v>3.3421704098966425E-6</v>
      </c>
    </row>
    <row r="289" spans="2:41" x14ac:dyDescent="0.3">
      <c r="B289" s="10" t="s">
        <v>154</v>
      </c>
      <c r="C289" s="12" t="s">
        <v>155</v>
      </c>
      <c r="D289" s="11" t="s">
        <v>32</v>
      </c>
      <c r="E289" s="11">
        <v>3.5999999999999997E-2</v>
      </c>
      <c r="F289">
        <f>F237*C195</f>
        <v>8.8349910586189113E-4</v>
      </c>
      <c r="G289">
        <f t="shared" ref="G289:AO289" si="153">G237*D195</f>
        <v>8.7058127647441448E-4</v>
      </c>
      <c r="H289">
        <f t="shared" si="153"/>
        <v>4.6040249494319161E-8</v>
      </c>
      <c r="I289">
        <f t="shared" si="153"/>
        <v>1.268739569220776E-10</v>
      </c>
      <c r="J289">
        <f t="shared" si="153"/>
        <v>7.4358541803018829E-12</v>
      </c>
      <c r="K289">
        <f t="shared" si="153"/>
        <v>5.2384845782639749E-6</v>
      </c>
      <c r="L289">
        <f t="shared" si="153"/>
        <v>1.2168806533188016E-7</v>
      </c>
      <c r="M289">
        <f t="shared" si="153"/>
        <v>1.5803457034515209E-6</v>
      </c>
      <c r="N289">
        <f t="shared" si="153"/>
        <v>2.0712812298926938E-5</v>
      </c>
      <c r="O289">
        <f t="shared" si="153"/>
        <v>8.8840948464841314E-6</v>
      </c>
      <c r="P289">
        <f t="shared" si="153"/>
        <v>4.0590890367448128E-8</v>
      </c>
      <c r="Q289">
        <f t="shared" si="153"/>
        <v>4.0719259318450648E-2</v>
      </c>
      <c r="R289">
        <f t="shared" si="153"/>
        <v>2.5145150684236363E-4</v>
      </c>
      <c r="S289">
        <f t="shared" si="153"/>
        <v>0</v>
      </c>
      <c r="T289">
        <f t="shared" si="153"/>
        <v>0</v>
      </c>
      <c r="U289">
        <f t="shared" si="153"/>
        <v>0</v>
      </c>
      <c r="V289">
        <f t="shared" si="153"/>
        <v>0</v>
      </c>
      <c r="W289">
        <f t="shared" si="153"/>
        <v>0</v>
      </c>
      <c r="X289">
        <f t="shared" si="153"/>
        <v>0</v>
      </c>
      <c r="Y289">
        <f t="shared" si="153"/>
        <v>0</v>
      </c>
      <c r="Z289">
        <f t="shared" si="153"/>
        <v>0</v>
      </c>
      <c r="AA289">
        <f t="shared" si="153"/>
        <v>1.4441154585942002</v>
      </c>
      <c r="AB289">
        <f t="shared" si="153"/>
        <v>12.69686118395229</v>
      </c>
      <c r="AC289">
        <f t="shared" si="153"/>
        <v>9.3186773476507735E-5</v>
      </c>
      <c r="AD289">
        <f t="shared" si="153"/>
        <v>0</v>
      </c>
      <c r="AE289">
        <f t="shared" si="153"/>
        <v>1.4895308859364723E-13</v>
      </c>
      <c r="AF289">
        <f t="shared" si="153"/>
        <v>4.1011103934943782E-13</v>
      </c>
      <c r="AG289">
        <f t="shared" si="153"/>
        <v>1.535240349592815E-11</v>
      </c>
      <c r="AH289">
        <f t="shared" si="153"/>
        <v>4.1214237123283634E-12</v>
      </c>
      <c r="AI289">
        <f t="shared" si="153"/>
        <v>2.4157866309126761E-14</v>
      </c>
      <c r="AJ289">
        <f t="shared" si="153"/>
        <v>5.4467124501307463E-10</v>
      </c>
      <c r="AK289">
        <f t="shared" si="153"/>
        <v>1.1514265791323626E-5</v>
      </c>
      <c r="AL289">
        <f t="shared" si="153"/>
        <v>22.783679050206409</v>
      </c>
      <c r="AM289">
        <f t="shared" si="153"/>
        <v>1.0505427704138294E-12</v>
      </c>
      <c r="AN289">
        <f t="shared" si="153"/>
        <v>3.7147845831648027E-11</v>
      </c>
      <c r="AO289">
        <f t="shared" si="153"/>
        <v>6.2129546288368564E-3</v>
      </c>
    </row>
    <row r="290" spans="2:41" x14ac:dyDescent="0.3">
      <c r="B290" s="10" t="s">
        <v>101</v>
      </c>
      <c r="C290" s="12" t="s">
        <v>137</v>
      </c>
      <c r="D290" s="11" t="s">
        <v>32</v>
      </c>
      <c r="E290" s="11">
        <v>0.17899999999999999</v>
      </c>
      <c r="F290">
        <f>F238*C199</f>
        <v>47.121361728357336</v>
      </c>
      <c r="G290">
        <f t="shared" ref="G290:AO290" si="154">G238*D199</f>
        <v>1.8577458156401965E-3</v>
      </c>
      <c r="H290">
        <f t="shared" si="154"/>
        <v>46.531303758621426</v>
      </c>
      <c r="I290">
        <f t="shared" si="154"/>
        <v>1.6300448701432304E-10</v>
      </c>
      <c r="J290">
        <f t="shared" si="154"/>
        <v>4.6359943228905303E-12</v>
      </c>
      <c r="K290">
        <f t="shared" si="154"/>
        <v>3.1716378509468829E-4</v>
      </c>
      <c r="L290">
        <f t="shared" si="154"/>
        <v>4.4664729870762345E-6</v>
      </c>
      <c r="M290">
        <f t="shared" si="154"/>
        <v>2.1877556659893291E-4</v>
      </c>
      <c r="N290">
        <f t="shared" si="154"/>
        <v>2.8238178343579085E-3</v>
      </c>
      <c r="O290">
        <f t="shared" si="154"/>
        <v>8.4090021361550387E-4</v>
      </c>
      <c r="P290">
        <f t="shared" si="154"/>
        <v>9.2711610516889456E-9</v>
      </c>
      <c r="Q290">
        <f t="shared" si="154"/>
        <v>2.9315347876546358E-2</v>
      </c>
      <c r="R290">
        <f t="shared" si="154"/>
        <v>6.8842564915953383E-3</v>
      </c>
      <c r="S290">
        <f t="shared" si="154"/>
        <v>0</v>
      </c>
      <c r="T290">
        <f t="shared" si="154"/>
        <v>0</v>
      </c>
      <c r="U290">
        <f t="shared" si="154"/>
        <v>0</v>
      </c>
      <c r="V290">
        <f t="shared" si="154"/>
        <v>0</v>
      </c>
      <c r="W290">
        <f t="shared" si="154"/>
        <v>0</v>
      </c>
      <c r="X290">
        <f t="shared" si="154"/>
        <v>0</v>
      </c>
      <c r="Y290">
        <f t="shared" si="154"/>
        <v>0</v>
      </c>
      <c r="Z290">
        <f t="shared" si="154"/>
        <v>0</v>
      </c>
      <c r="AA290">
        <f t="shared" si="154"/>
        <v>5.4971229428286805E-2</v>
      </c>
      <c r="AB290">
        <f t="shared" si="154"/>
        <v>0.11050894946772225</v>
      </c>
      <c r="AC290">
        <f t="shared" si="154"/>
        <v>2.0419904898139319E-5</v>
      </c>
      <c r="AD290">
        <f t="shared" si="154"/>
        <v>0</v>
      </c>
      <c r="AE290">
        <f t="shared" si="154"/>
        <v>1.3737529809329263E-7</v>
      </c>
      <c r="AF290">
        <f t="shared" si="154"/>
        <v>8.2316064368883979E-10</v>
      </c>
      <c r="AG290">
        <f t="shared" si="154"/>
        <v>3.4775420924976897E-12</v>
      </c>
      <c r="AH290">
        <f t="shared" si="154"/>
        <v>3.1628059499192287E-10</v>
      </c>
      <c r="AI290">
        <f t="shared" si="154"/>
        <v>4.5010331457916987E-14</v>
      </c>
      <c r="AJ290">
        <f t="shared" si="154"/>
        <v>1.9230559739602138E-9</v>
      </c>
      <c r="AK290">
        <f t="shared" si="154"/>
        <v>7.8010395490722643E-6</v>
      </c>
      <c r="AL290">
        <f t="shared" si="154"/>
        <v>0.32650612370572468</v>
      </c>
      <c r="AM290">
        <f t="shared" si="154"/>
        <v>1.5950758220131109E-7</v>
      </c>
      <c r="AN290">
        <f t="shared" si="154"/>
        <v>3.9379346689220271E-10</v>
      </c>
      <c r="AO290">
        <f t="shared" si="154"/>
        <v>2.3009557821980728E-4</v>
      </c>
    </row>
    <row r="291" spans="2:41" x14ac:dyDescent="0.3">
      <c r="B291" s="10" t="s">
        <v>273</v>
      </c>
      <c r="C291" s="12" t="s">
        <v>59</v>
      </c>
      <c r="D291" s="11" t="s">
        <v>32</v>
      </c>
      <c r="E291" s="11">
        <v>3.9E-2</v>
      </c>
      <c r="F291">
        <f>F239*C198</f>
        <v>5.2097568022638487E-5</v>
      </c>
      <c r="G291">
        <f t="shared" ref="G291:AO291" si="155">G239*D198</f>
        <v>5.2059758404713641E-5</v>
      </c>
      <c r="H291">
        <f t="shared" si="155"/>
        <v>4.0271232809149373E-12</v>
      </c>
      <c r="I291">
        <f t="shared" si="155"/>
        <v>3.7561613208139296E-13</v>
      </c>
      <c r="J291">
        <f t="shared" si="155"/>
        <v>3.664270245574677E-13</v>
      </c>
      <c r="K291">
        <f t="shared" si="155"/>
        <v>8.296966800091019E-7</v>
      </c>
      <c r="L291">
        <f t="shared" si="155"/>
        <v>3.3825387257336904E-10</v>
      </c>
      <c r="M291">
        <f t="shared" si="155"/>
        <v>4.6111557481473799E-7</v>
      </c>
      <c r="N291">
        <f t="shared" si="155"/>
        <v>6.1200712356442338E-6</v>
      </c>
      <c r="O291">
        <f t="shared" si="155"/>
        <v>2.0142313709013458E-6</v>
      </c>
      <c r="P291">
        <f t="shared" si="155"/>
        <v>1.557154577711425E-11</v>
      </c>
      <c r="Q291">
        <f t="shared" si="155"/>
        <v>1.2175748458275253E-3</v>
      </c>
      <c r="R291">
        <f t="shared" si="155"/>
        <v>3.4012073731507864E-8</v>
      </c>
      <c r="S291">
        <f t="shared" si="155"/>
        <v>0</v>
      </c>
      <c r="T291">
        <f t="shared" si="155"/>
        <v>0</v>
      </c>
      <c r="U291">
        <f t="shared" si="155"/>
        <v>0</v>
      </c>
      <c r="V291">
        <f t="shared" si="155"/>
        <v>0</v>
      </c>
      <c r="W291">
        <f t="shared" si="155"/>
        <v>0</v>
      </c>
      <c r="X291">
        <f t="shared" si="155"/>
        <v>0</v>
      </c>
      <c r="Y291">
        <f t="shared" si="155"/>
        <v>0</v>
      </c>
      <c r="Z291">
        <f t="shared" si="155"/>
        <v>0</v>
      </c>
      <c r="AA291">
        <f t="shared" si="155"/>
        <v>5.5417578310489511E-5</v>
      </c>
      <c r="AB291">
        <f t="shared" si="155"/>
        <v>2.7215414576918593E-4</v>
      </c>
      <c r="AC291">
        <f t="shared" si="155"/>
        <v>4.7380064743131419E-6</v>
      </c>
      <c r="AD291">
        <f t="shared" si="155"/>
        <v>0</v>
      </c>
      <c r="AE291">
        <f t="shared" si="155"/>
        <v>4.3681329596463597E-16</v>
      </c>
      <c r="AF291">
        <f t="shared" si="155"/>
        <v>6.2344908309678044E-16</v>
      </c>
      <c r="AG291">
        <f t="shared" si="155"/>
        <v>3.3241658283216366E-14</v>
      </c>
      <c r="AH291">
        <f t="shared" si="155"/>
        <v>1.34771575500588E-14</v>
      </c>
      <c r="AI291">
        <f t="shared" si="155"/>
        <v>8.4435003565539432E-17</v>
      </c>
      <c r="AJ291">
        <f t="shared" si="155"/>
        <v>1.5531815444018175E-9</v>
      </c>
      <c r="AK291">
        <f t="shared" si="155"/>
        <v>3.902792563704367E-7</v>
      </c>
      <c r="AL291">
        <f t="shared" si="155"/>
        <v>6.8215460843887798E-4</v>
      </c>
      <c r="AM291">
        <f t="shared" si="155"/>
        <v>2.1039691340473837E-15</v>
      </c>
      <c r="AN291">
        <f t="shared" si="155"/>
        <v>9.3812394748227707E-14</v>
      </c>
      <c r="AO291">
        <f t="shared" si="155"/>
        <v>1.5327262074305933E-6</v>
      </c>
    </row>
    <row r="292" spans="2:41" x14ac:dyDescent="0.3">
      <c r="B292" s="10" t="s">
        <v>31</v>
      </c>
      <c r="C292" s="12" t="s">
        <v>59</v>
      </c>
      <c r="D292" s="11" t="s">
        <v>32</v>
      </c>
      <c r="E292" s="11">
        <v>3.0222072</v>
      </c>
      <c r="F292">
        <f>F240*C198</f>
        <v>4.0371703892437896E-3</v>
      </c>
      <c r="G292">
        <f t="shared" ref="G292:AO292" si="156">G240*D198</f>
        <v>4.0342404277175919E-3</v>
      </c>
      <c r="H292">
        <f t="shared" si="156"/>
        <v>3.1207181986842941E-10</v>
      </c>
      <c r="I292">
        <f t="shared" si="156"/>
        <v>2.9107430225962479E-11</v>
      </c>
      <c r="J292">
        <f t="shared" si="156"/>
        <v>2.8395343381850149E-11</v>
      </c>
      <c r="K292">
        <f t="shared" si="156"/>
        <v>6.4295263593323174E-5</v>
      </c>
      <c r="L292">
        <f t="shared" si="156"/>
        <v>2.6212135618438931E-8</v>
      </c>
      <c r="M292">
        <f t="shared" si="156"/>
        <v>3.5732995134288202E-5</v>
      </c>
      <c r="N292">
        <f t="shared" si="156"/>
        <v>4.7425957315068971E-4</v>
      </c>
      <c r="O292">
        <f t="shared" si="156"/>
        <v>1.5608780901548504E-4</v>
      </c>
      <c r="P292">
        <f t="shared" si="156"/>
        <v>1.2066778913519046E-9</v>
      </c>
      <c r="Q292">
        <f t="shared" si="156"/>
        <v>9.435290937432915E-2</v>
      </c>
      <c r="R292">
        <f t="shared" si="156"/>
        <v>2.6356803620075362E-6</v>
      </c>
      <c r="S292">
        <f t="shared" si="156"/>
        <v>0</v>
      </c>
      <c r="T292">
        <f t="shared" si="156"/>
        <v>0</v>
      </c>
      <c r="U292">
        <f t="shared" si="156"/>
        <v>0</v>
      </c>
      <c r="V292">
        <f t="shared" si="156"/>
        <v>0</v>
      </c>
      <c r="W292">
        <f t="shared" si="156"/>
        <v>0</v>
      </c>
      <c r="X292">
        <f t="shared" si="156"/>
        <v>0</v>
      </c>
      <c r="Y292">
        <f t="shared" si="156"/>
        <v>0</v>
      </c>
      <c r="Z292">
        <f t="shared" si="156"/>
        <v>0</v>
      </c>
      <c r="AA292">
        <f t="shared" si="156"/>
        <v>4.2944462609365444E-3</v>
      </c>
      <c r="AB292">
        <f t="shared" si="156"/>
        <v>2.1089903047525213E-2</v>
      </c>
      <c r="AC292">
        <f t="shared" si="156"/>
        <v>3.6715993026450756E-4</v>
      </c>
      <c r="AD292">
        <f t="shared" si="156"/>
        <v>0</v>
      </c>
      <c r="AE292">
        <f t="shared" si="156"/>
        <v>3.3849750977437275E-14</v>
      </c>
      <c r="AF292">
        <f t="shared" si="156"/>
        <v>4.831262327611508E-14</v>
      </c>
      <c r="AG292">
        <f t="shared" si="156"/>
        <v>2.5759789488070802E-12</v>
      </c>
      <c r="AH292">
        <f t="shared" si="156"/>
        <v>1.0443785277774889E-12</v>
      </c>
      <c r="AI292">
        <f t="shared" si="156"/>
        <v>6.5430788643025381E-15</v>
      </c>
      <c r="AJ292">
        <f t="shared" si="156"/>
        <v>1.203599088820075E-7</v>
      </c>
      <c r="AK292">
        <f t="shared" si="156"/>
        <v>3.0243712272137943E-5</v>
      </c>
      <c r="AL292">
        <f t="shared" si="156"/>
        <v>5.2861860747106602E-2</v>
      </c>
      <c r="AM292">
        <f t="shared" si="156"/>
        <v>1.6304181193578893E-13</v>
      </c>
      <c r="AN292">
        <f t="shared" si="156"/>
        <v>7.2697562783932292E-12</v>
      </c>
      <c r="AO292">
        <f t="shared" si="156"/>
        <v>1.1877477383911366E-4</v>
      </c>
    </row>
    <row r="293" spans="2:41" x14ac:dyDescent="0.3">
      <c r="B293" s="10" t="s">
        <v>277</v>
      </c>
      <c r="C293" s="12" t="s">
        <v>60</v>
      </c>
      <c r="D293" s="11" t="s">
        <v>32</v>
      </c>
      <c r="E293" s="11">
        <v>17.158236899999999</v>
      </c>
      <c r="F293">
        <f>F241*C198</f>
        <v>2.2920574719135785E-2</v>
      </c>
      <c r="G293">
        <f t="shared" ref="G293:AO293" si="157">G241*D198</f>
        <v>2.2903940196534429E-2</v>
      </c>
      <c r="H293">
        <f t="shared" si="157"/>
        <v>1.7717521866524034E-9</v>
      </c>
      <c r="I293">
        <f t="shared" si="157"/>
        <v>1.6525411737728792E-10</v>
      </c>
      <c r="J293">
        <f t="shared" si="157"/>
        <v>1.6121132548510639E-10</v>
      </c>
      <c r="K293">
        <f t="shared" si="157"/>
        <v>3.650290305317862E-4</v>
      </c>
      <c r="L293">
        <f t="shared" si="157"/>
        <v>1.4881641225528918E-7</v>
      </c>
      <c r="M293">
        <f t="shared" si="157"/>
        <v>2.028700069474602E-4</v>
      </c>
      <c r="N293">
        <f t="shared" si="157"/>
        <v>2.6925546693861405E-3</v>
      </c>
      <c r="O293">
        <f t="shared" si="157"/>
        <v>8.861707444445399E-4</v>
      </c>
      <c r="P293">
        <f t="shared" si="157"/>
        <v>6.8507761882800214E-9</v>
      </c>
      <c r="Q293">
        <f t="shared" si="157"/>
        <v>0.53567788841511932</v>
      </c>
      <c r="R293">
        <f t="shared" si="157"/>
        <v>1.4963774834499458E-5</v>
      </c>
      <c r="S293">
        <f t="shared" si="157"/>
        <v>0</v>
      </c>
      <c r="T293">
        <f t="shared" si="157"/>
        <v>0</v>
      </c>
      <c r="U293">
        <f t="shared" si="157"/>
        <v>0</v>
      </c>
      <c r="V293">
        <f t="shared" si="157"/>
        <v>0</v>
      </c>
      <c r="W293">
        <f t="shared" si="157"/>
        <v>0</v>
      </c>
      <c r="X293">
        <f t="shared" si="157"/>
        <v>0</v>
      </c>
      <c r="Y293">
        <f t="shared" si="157"/>
        <v>0</v>
      </c>
      <c r="Z293">
        <f t="shared" si="157"/>
        <v>0</v>
      </c>
      <c r="AA293">
        <f t="shared" si="157"/>
        <v>2.4381229155786686E-2</v>
      </c>
      <c r="AB293">
        <f t="shared" si="157"/>
        <v>0.11973552067755962</v>
      </c>
      <c r="AC293">
        <f t="shared" si="157"/>
        <v>2.0845086543589395E-3</v>
      </c>
      <c r="AD293">
        <f t="shared" si="157"/>
        <v>0</v>
      </c>
      <c r="AE293">
        <f t="shared" si="157"/>
        <v>1.9217810290335996E-13</v>
      </c>
      <c r="AF293">
        <f t="shared" si="157"/>
        <v>2.7428941186826519E-13</v>
      </c>
      <c r="AG293">
        <f t="shared" si="157"/>
        <v>1.4624826865955735E-11</v>
      </c>
      <c r="AH293">
        <f t="shared" si="157"/>
        <v>5.9293400508341659E-12</v>
      </c>
      <c r="AI293">
        <f t="shared" si="157"/>
        <v>3.7147584457176156E-14</v>
      </c>
      <c r="AJ293">
        <f t="shared" si="157"/>
        <v>6.8332966378344228E-7</v>
      </c>
      <c r="AK293">
        <f t="shared" si="157"/>
        <v>1.7170522917845608E-4</v>
      </c>
      <c r="AL293">
        <f t="shared" si="157"/>
        <v>0.30011718907746165</v>
      </c>
      <c r="AM293">
        <f t="shared" si="157"/>
        <v>9.2565130339161191E-13</v>
      </c>
      <c r="AN293">
        <f t="shared" si="157"/>
        <v>4.1273212647343757E-11</v>
      </c>
      <c r="AO293">
        <f t="shared" si="157"/>
        <v>6.7433024025468366E-4</v>
      </c>
    </row>
    <row r="294" spans="2:41" x14ac:dyDescent="0.3">
      <c r="B294" s="10" t="s">
        <v>233</v>
      </c>
      <c r="C294" s="12" t="s">
        <v>137</v>
      </c>
      <c r="D294" s="11" t="s">
        <v>32</v>
      </c>
      <c r="E294" s="11">
        <v>9.5255875000000004E-2</v>
      </c>
      <c r="F294">
        <f>F242*C199</f>
        <v>25.075902472772018</v>
      </c>
      <c r="G294">
        <f t="shared" ref="G294:AO294" si="158">G242*D199</f>
        <v>9.8861007372288067E-4</v>
      </c>
      <c r="H294">
        <f t="shared" si="158"/>
        <v>24.761899745353478</v>
      </c>
      <c r="I294">
        <f t="shared" si="158"/>
        <v>8.6743771170254089E-11</v>
      </c>
      <c r="J294">
        <f t="shared" si="158"/>
        <v>2.4670709258210616E-12</v>
      </c>
      <c r="K294">
        <f t="shared" si="158"/>
        <v>1.6878052439947761E-4</v>
      </c>
      <c r="L294">
        <f t="shared" si="158"/>
        <v>2.3768591762447508E-6</v>
      </c>
      <c r="M294">
        <f t="shared" si="158"/>
        <v>1.1642267053073816E-4</v>
      </c>
      <c r="N294">
        <f t="shared" si="158"/>
        <v>1.5027108304601544E-3</v>
      </c>
      <c r="O294">
        <f t="shared" si="158"/>
        <v>4.4748986388621086E-4</v>
      </c>
      <c r="P294">
        <f t="shared" si="158"/>
        <v>4.9337014427069881E-9</v>
      </c>
      <c r="Q294">
        <f t="shared" si="158"/>
        <v>1.5600330239719641E-2</v>
      </c>
      <c r="R294">
        <f t="shared" si="158"/>
        <v>3.6634965130242689E-3</v>
      </c>
      <c r="S294">
        <f t="shared" si="158"/>
        <v>0</v>
      </c>
      <c r="T294">
        <f t="shared" si="158"/>
        <v>0</v>
      </c>
      <c r="U294">
        <f t="shared" si="158"/>
        <v>0</v>
      </c>
      <c r="V294">
        <f t="shared" si="158"/>
        <v>0</v>
      </c>
      <c r="W294">
        <f t="shared" si="158"/>
        <v>0</v>
      </c>
      <c r="X294">
        <f t="shared" si="158"/>
        <v>0</v>
      </c>
      <c r="Y294">
        <f t="shared" si="158"/>
        <v>0</v>
      </c>
      <c r="Z294">
        <f t="shared" si="158"/>
        <v>0</v>
      </c>
      <c r="AA294">
        <f t="shared" si="158"/>
        <v>2.9253254519649222E-2</v>
      </c>
      <c r="AB294">
        <f t="shared" si="158"/>
        <v>5.8807970261891995E-2</v>
      </c>
      <c r="AC294">
        <f t="shared" si="158"/>
        <v>1.086656932116786E-5</v>
      </c>
      <c r="AD294">
        <f t="shared" si="158"/>
        <v>0</v>
      </c>
      <c r="AE294">
        <f t="shared" si="158"/>
        <v>7.3105051526605709E-8</v>
      </c>
      <c r="AF294">
        <f t="shared" si="158"/>
        <v>4.3804965016840037E-10</v>
      </c>
      <c r="AG294">
        <f t="shared" si="158"/>
        <v>1.850593937822337E-12</v>
      </c>
      <c r="AH294">
        <f t="shared" si="158"/>
        <v>1.6831052972891753E-10</v>
      </c>
      <c r="AI294">
        <f t="shared" si="158"/>
        <v>2.3952505626055355E-14</v>
      </c>
      <c r="AJ294">
        <f t="shared" si="158"/>
        <v>1.0233652484556278E-9</v>
      </c>
      <c r="AK294">
        <f t="shared" si="158"/>
        <v>4.1513678667959999E-6</v>
      </c>
      <c r="AL294">
        <f t="shared" si="158"/>
        <v>0.17375210338797237</v>
      </c>
      <c r="AM294">
        <f t="shared" si="158"/>
        <v>8.4882873249834163E-8</v>
      </c>
      <c r="AN294">
        <f t="shared" si="158"/>
        <v>2.0955944836927544E-10</v>
      </c>
      <c r="AO294">
        <f t="shared" si="158"/>
        <v>1.2244667953608207E-4</v>
      </c>
    </row>
    <row r="295" spans="2:41" x14ac:dyDescent="0.3">
      <c r="B295" s="10" t="s">
        <v>78</v>
      </c>
      <c r="C295" s="12" t="s">
        <v>61</v>
      </c>
      <c r="D295" s="11" t="s">
        <v>32</v>
      </c>
      <c r="E295" s="11">
        <v>1.1999999999999999E-3</v>
      </c>
      <c r="F295">
        <f>F243*C203</f>
        <v>1.0905738609672337</v>
      </c>
      <c r="G295">
        <f t="shared" ref="G295:AO295" si="159">G243*D203</f>
        <v>1.0904033022061232</v>
      </c>
      <c r="H295">
        <f t="shared" si="159"/>
        <v>4.1758401982046582E-9</v>
      </c>
      <c r="I295">
        <f t="shared" si="159"/>
        <v>4.8844700288528393E-11</v>
      </c>
      <c r="J295">
        <f t="shared" si="159"/>
        <v>1.15501366629259E-12</v>
      </c>
      <c r="K295">
        <f t="shared" si="159"/>
        <v>1.5332897770888445E-5</v>
      </c>
      <c r="L295">
        <f t="shared" si="159"/>
        <v>4.8351535737731911E-8</v>
      </c>
      <c r="M295">
        <f t="shared" si="159"/>
        <v>1.6285773619590674E-5</v>
      </c>
      <c r="N295">
        <f t="shared" si="159"/>
        <v>1.2948021232031176E-4</v>
      </c>
      <c r="O295">
        <f t="shared" si="159"/>
        <v>3.4295255302231412E-5</v>
      </c>
      <c r="P295">
        <f t="shared" si="159"/>
        <v>1.6774763865550102E-9</v>
      </c>
      <c r="Q295">
        <f t="shared" si="159"/>
        <v>2.3248474875709512E-3</v>
      </c>
      <c r="R295">
        <f t="shared" si="159"/>
        <v>1.5892677541547428E-4</v>
      </c>
      <c r="S295">
        <f t="shared" si="159"/>
        <v>0</v>
      </c>
      <c r="T295">
        <f t="shared" si="159"/>
        <v>0</v>
      </c>
      <c r="U295">
        <f t="shared" si="159"/>
        <v>0</v>
      </c>
      <c r="V295">
        <f t="shared" si="159"/>
        <v>0</v>
      </c>
      <c r="W295">
        <f t="shared" si="159"/>
        <v>0</v>
      </c>
      <c r="X295">
        <f t="shared" si="159"/>
        <v>0</v>
      </c>
      <c r="Y295">
        <f t="shared" si="159"/>
        <v>0</v>
      </c>
      <c r="Z295">
        <f t="shared" si="159"/>
        <v>0</v>
      </c>
      <c r="AA295">
        <f t="shared" si="159"/>
        <v>0.10221083301398157</v>
      </c>
      <c r="AB295">
        <f t="shared" si="159"/>
        <v>7.3455221443102436E-3</v>
      </c>
      <c r="AC295">
        <f t="shared" si="159"/>
        <v>7.3474741141446377E-7</v>
      </c>
      <c r="AD295">
        <f t="shared" si="159"/>
        <v>0</v>
      </c>
      <c r="AE295">
        <f t="shared" si="159"/>
        <v>1.1753392848892989E-12</v>
      </c>
      <c r="AF295">
        <f t="shared" si="159"/>
        <v>5.6602067469172605E-12</v>
      </c>
      <c r="AG295">
        <f t="shared" si="159"/>
        <v>3.0730870084560587E-12</v>
      </c>
      <c r="AH295">
        <f t="shared" si="159"/>
        <v>4.5796904848847868E-11</v>
      </c>
      <c r="AI295">
        <f t="shared" si="159"/>
        <v>1.6514793160726058E-15</v>
      </c>
      <c r="AJ295">
        <f t="shared" si="159"/>
        <v>4.4186263264353158E-11</v>
      </c>
      <c r="AK295">
        <f t="shared" si="159"/>
        <v>1.0710121023540899E-6</v>
      </c>
      <c r="AL295">
        <f t="shared" si="159"/>
        <v>0.17811870965079107</v>
      </c>
      <c r="AM295">
        <f t="shared" si="159"/>
        <v>1.2504457490052355E-11</v>
      </c>
      <c r="AN295">
        <f t="shared" si="159"/>
        <v>7.6485292595851433E-11</v>
      </c>
      <c r="AO295">
        <f t="shared" si="159"/>
        <v>1.3997800232075672E-5</v>
      </c>
    </row>
    <row r="296" spans="2:41" x14ac:dyDescent="0.3">
      <c r="B296" s="10" t="s">
        <v>80</v>
      </c>
      <c r="C296" s="12" t="s">
        <v>61</v>
      </c>
      <c r="D296" s="11" t="s">
        <v>32</v>
      </c>
      <c r="E296" s="11">
        <v>8.0000000000000004E-4</v>
      </c>
      <c r="F296">
        <f>F244*C203</f>
        <v>0.72704924064482257</v>
      </c>
      <c r="G296">
        <f t="shared" ref="G296:AO296" si="160">G244*D203</f>
        <v>0.72693553480408224</v>
      </c>
      <c r="H296">
        <f t="shared" si="160"/>
        <v>2.7838934654697724E-9</v>
      </c>
      <c r="I296">
        <f t="shared" si="160"/>
        <v>3.2563133525685604E-11</v>
      </c>
      <c r="J296">
        <f t="shared" si="160"/>
        <v>7.7000911086172685E-13</v>
      </c>
      <c r="K296">
        <f t="shared" si="160"/>
        <v>1.0221931847258965E-5</v>
      </c>
      <c r="L296">
        <f t="shared" si="160"/>
        <v>3.2234357158487945E-8</v>
      </c>
      <c r="M296">
        <f t="shared" si="160"/>
        <v>1.0857182413060452E-5</v>
      </c>
      <c r="N296">
        <f t="shared" si="160"/>
        <v>8.6320141546874509E-5</v>
      </c>
      <c r="O296">
        <f t="shared" si="160"/>
        <v>2.2863503534820944E-5</v>
      </c>
      <c r="P296">
        <f t="shared" si="160"/>
        <v>1.1183175910366736E-9</v>
      </c>
      <c r="Q296">
        <f t="shared" si="160"/>
        <v>1.549898325047301E-3</v>
      </c>
      <c r="R296">
        <f t="shared" si="160"/>
        <v>1.059511836103162E-4</v>
      </c>
      <c r="S296">
        <f t="shared" si="160"/>
        <v>0</v>
      </c>
      <c r="T296">
        <f t="shared" si="160"/>
        <v>0</v>
      </c>
      <c r="U296">
        <f t="shared" si="160"/>
        <v>0</v>
      </c>
      <c r="V296">
        <f t="shared" si="160"/>
        <v>0</v>
      </c>
      <c r="W296">
        <f t="shared" si="160"/>
        <v>0</v>
      </c>
      <c r="X296">
        <f t="shared" si="160"/>
        <v>0</v>
      </c>
      <c r="Y296">
        <f t="shared" si="160"/>
        <v>0</v>
      </c>
      <c r="Z296">
        <f t="shared" si="160"/>
        <v>0</v>
      </c>
      <c r="AA296">
        <f t="shared" si="160"/>
        <v>6.8140555342654396E-2</v>
      </c>
      <c r="AB296">
        <f t="shared" si="160"/>
        <v>4.8970147628734969E-3</v>
      </c>
      <c r="AC296">
        <f t="shared" si="160"/>
        <v>4.8983160760964259E-7</v>
      </c>
      <c r="AD296">
        <f t="shared" si="160"/>
        <v>0</v>
      </c>
      <c r="AE296">
        <f t="shared" si="160"/>
        <v>7.835595232595326E-13</v>
      </c>
      <c r="AF296">
        <f t="shared" si="160"/>
        <v>3.7734711646115073E-12</v>
      </c>
      <c r="AG296">
        <f t="shared" si="160"/>
        <v>2.0487246723040395E-12</v>
      </c>
      <c r="AH296">
        <f t="shared" si="160"/>
        <v>3.0531269899231921E-11</v>
      </c>
      <c r="AI296">
        <f t="shared" si="160"/>
        <v>1.1009862107150707E-15</v>
      </c>
      <c r="AJ296">
        <f t="shared" si="160"/>
        <v>2.9457508842902108E-11</v>
      </c>
      <c r="AK296">
        <f t="shared" si="160"/>
        <v>7.1400806823606004E-7</v>
      </c>
      <c r="AL296">
        <f t="shared" si="160"/>
        <v>0.11874580643386073</v>
      </c>
      <c r="AM296">
        <f t="shared" si="160"/>
        <v>8.3363049933682378E-12</v>
      </c>
      <c r="AN296">
        <f t="shared" si="160"/>
        <v>5.0990195063900962E-11</v>
      </c>
      <c r="AO296">
        <f t="shared" si="160"/>
        <v>9.3318668213837832E-6</v>
      </c>
    </row>
    <row r="297" spans="2:41" x14ac:dyDescent="0.3">
      <c r="B297" s="10" t="s">
        <v>232</v>
      </c>
      <c r="C297" s="12" t="s">
        <v>61</v>
      </c>
      <c r="D297" s="11" t="s">
        <v>32</v>
      </c>
      <c r="E297" s="11">
        <v>0.2110284</v>
      </c>
      <c r="F297">
        <f>F245*C207</f>
        <v>4.7637990972207781E-5</v>
      </c>
      <c r="G297">
        <f t="shared" ref="G297:AO297" si="161">G245*D207</f>
        <v>4.7621158317036371E-5</v>
      </c>
      <c r="H297">
        <f t="shared" si="161"/>
        <v>1.0943382715166879E-12</v>
      </c>
      <c r="I297">
        <f t="shared" si="161"/>
        <v>4.1190633395999999E-15</v>
      </c>
      <c r="J297">
        <f t="shared" si="161"/>
        <v>9.8128206000000002E-17</v>
      </c>
      <c r="K297">
        <f t="shared" si="161"/>
        <v>7.7730972164802013E-9</v>
      </c>
      <c r="L297">
        <f t="shared" si="161"/>
        <v>5.1001765768800004E-12</v>
      </c>
      <c r="M297">
        <f t="shared" si="161"/>
        <v>3.4906116479731197E-8</v>
      </c>
      <c r="N297">
        <f t="shared" si="161"/>
        <v>7.8308359584047992E-8</v>
      </c>
      <c r="O297">
        <f t="shared" si="161"/>
        <v>1.97311554E-8</v>
      </c>
      <c r="P297">
        <f t="shared" si="161"/>
        <v>3.5300830752000003E-13</v>
      </c>
      <c r="Q297">
        <f t="shared" si="161"/>
        <v>4.9750810257719182E-7</v>
      </c>
      <c r="R297">
        <f t="shared" si="161"/>
        <v>1.1621891858457673E-8</v>
      </c>
      <c r="S297">
        <f t="shared" si="161"/>
        <v>0</v>
      </c>
      <c r="T297">
        <f t="shared" si="161"/>
        <v>0</v>
      </c>
      <c r="U297">
        <f t="shared" si="161"/>
        <v>0</v>
      </c>
      <c r="V297">
        <f t="shared" si="161"/>
        <v>0</v>
      </c>
      <c r="W297">
        <f t="shared" si="161"/>
        <v>0</v>
      </c>
      <c r="X297">
        <f t="shared" si="161"/>
        <v>0</v>
      </c>
      <c r="Y297">
        <f t="shared" si="161"/>
        <v>0</v>
      </c>
      <c r="Z297">
        <f t="shared" si="161"/>
        <v>0</v>
      </c>
      <c r="AA297">
        <f t="shared" si="161"/>
        <v>1.4260093090305622E-3</v>
      </c>
      <c r="AB297">
        <f t="shared" si="161"/>
        <v>3.3029835289249238E-5</v>
      </c>
      <c r="AC297">
        <f t="shared" si="161"/>
        <v>1.7342263265184E-9</v>
      </c>
      <c r="AD297">
        <f t="shared" si="161"/>
        <v>0</v>
      </c>
      <c r="AE297">
        <f t="shared" si="161"/>
        <v>3.4587976816799997E-16</v>
      </c>
      <c r="AF297">
        <f t="shared" si="161"/>
        <v>1.4181108480000002E-14</v>
      </c>
      <c r="AG297">
        <f t="shared" si="161"/>
        <v>3.4278398154000004E-14</v>
      </c>
      <c r="AH297">
        <f t="shared" si="161"/>
        <v>3.0720248301599996E-14</v>
      </c>
      <c r="AI297">
        <f t="shared" si="161"/>
        <v>3.5216419392000003E-18</v>
      </c>
      <c r="AJ297">
        <f t="shared" si="161"/>
        <v>6.0206402520000006E-13</v>
      </c>
      <c r="AK297">
        <f t="shared" si="161"/>
        <v>2.2335716364920641E-10</v>
      </c>
      <c r="AL297">
        <f t="shared" si="161"/>
        <v>1.0368271894251805E-2</v>
      </c>
      <c r="AM297">
        <f t="shared" si="161"/>
        <v>2.02536617184E-14</v>
      </c>
      <c r="AN297">
        <f t="shared" si="161"/>
        <v>1.6780978368000001E-13</v>
      </c>
      <c r="AO297">
        <f t="shared" si="161"/>
        <v>2.9046299229542789E-8</v>
      </c>
    </row>
    <row r="298" spans="2:41" x14ac:dyDescent="0.3">
      <c r="B298" s="10" t="s">
        <v>234</v>
      </c>
      <c r="C298" s="12" t="s">
        <v>59</v>
      </c>
      <c r="D298" s="11" t="s">
        <v>32</v>
      </c>
      <c r="E298" s="11">
        <v>0.58960999999999997</v>
      </c>
      <c r="F298">
        <f>F246*C198</f>
        <v>7.8762172004686855E-4</v>
      </c>
      <c r="G298">
        <f t="shared" ref="G298:AO298" si="162">G246*D198</f>
        <v>7.8705010648726179E-4</v>
      </c>
      <c r="H298">
        <f t="shared" si="162"/>
        <v>6.088287583744246E-11</v>
      </c>
      <c r="I298">
        <f t="shared" si="162"/>
        <v>5.6786417342694888E-12</v>
      </c>
      <c r="J298">
        <f t="shared" si="162"/>
        <v>5.5397189217776544E-12</v>
      </c>
      <c r="K298">
        <f t="shared" si="162"/>
        <v>1.2543524602568373E-5</v>
      </c>
      <c r="L298">
        <f t="shared" si="162"/>
        <v>5.1137914309739518E-9</v>
      </c>
      <c r="M298">
        <f t="shared" si="162"/>
        <v>6.9712398478594272E-6</v>
      </c>
      <c r="N298">
        <f t="shared" si="162"/>
        <v>9.2524492339697342E-5</v>
      </c>
      <c r="O298">
        <f t="shared" si="162"/>
        <v>3.0451563040952366E-5</v>
      </c>
      <c r="P298">
        <f t="shared" si="162"/>
        <v>2.3541382322164952E-10</v>
      </c>
      <c r="Q298">
        <f t="shared" si="162"/>
        <v>1.840754627816326E-2</v>
      </c>
      <c r="R298">
        <f t="shared" si="162"/>
        <v>5.1420150750857303E-7</v>
      </c>
      <c r="S298">
        <f t="shared" si="162"/>
        <v>0</v>
      </c>
      <c r="T298">
        <f t="shared" si="162"/>
        <v>0</v>
      </c>
      <c r="U298">
        <f t="shared" si="162"/>
        <v>0</v>
      </c>
      <c r="V298">
        <f t="shared" si="162"/>
        <v>0</v>
      </c>
      <c r="W298">
        <f t="shared" si="162"/>
        <v>0</v>
      </c>
      <c r="X298">
        <f t="shared" si="162"/>
        <v>0</v>
      </c>
      <c r="Y298">
        <f t="shared" si="162"/>
        <v>0</v>
      </c>
      <c r="Z298">
        <f t="shared" si="162"/>
        <v>0</v>
      </c>
      <c r="AA298">
        <f t="shared" si="162"/>
        <v>8.378143166063518E-4</v>
      </c>
      <c r="AB298">
        <f t="shared" si="162"/>
        <v>4.1144822022299932E-3</v>
      </c>
      <c r="AC298">
        <f t="shared" si="162"/>
        <v>7.1630153777430043E-5</v>
      </c>
      <c r="AD298">
        <f t="shared" si="162"/>
        <v>0</v>
      </c>
      <c r="AE298">
        <f t="shared" si="162"/>
        <v>6.6038330111207443E-15</v>
      </c>
      <c r="AF298">
        <f t="shared" si="162"/>
        <v>9.4254311252485294E-15</v>
      </c>
      <c r="AG298">
        <f t="shared" si="162"/>
        <v>5.0255420872736405E-13</v>
      </c>
      <c r="AH298">
        <f t="shared" si="162"/>
        <v>2.037504323869274E-13</v>
      </c>
      <c r="AI298">
        <f t="shared" si="162"/>
        <v>1.2765057039045565E-15</v>
      </c>
      <c r="AJ298">
        <f t="shared" si="162"/>
        <v>2.3481317189609115E-8</v>
      </c>
      <c r="AK298">
        <f t="shared" si="162"/>
        <v>5.9003218550916204E-6</v>
      </c>
      <c r="AL298">
        <f t="shared" si="162"/>
        <v>1.0312953299529404E-2</v>
      </c>
      <c r="AM298">
        <f t="shared" si="162"/>
        <v>3.1808236951940455E-14</v>
      </c>
      <c r="AN298">
        <f t="shared" si="162"/>
        <v>1.4182750273718599E-12</v>
      </c>
      <c r="AO298">
        <f t="shared" si="162"/>
        <v>2.3172069209311596E-5</v>
      </c>
    </row>
    <row r="299" spans="2:41" x14ac:dyDescent="0.3">
      <c r="B299" s="10" t="s">
        <v>35</v>
      </c>
      <c r="C299" s="12" t="s">
        <v>61</v>
      </c>
      <c r="D299" s="11" t="s">
        <v>32</v>
      </c>
      <c r="E299" s="11">
        <v>1.1792199999999999E-2</v>
      </c>
      <c r="F299">
        <f>F247*C202</f>
        <v>13.051919496297971</v>
      </c>
      <c r="G299">
        <f t="shared" ref="G299:AO299" si="163">G247*D202</f>
        <v>13.050715829031558</v>
      </c>
      <c r="H299">
        <f t="shared" si="163"/>
        <v>2.5524327326460417E-8</v>
      </c>
      <c r="I299">
        <f t="shared" si="163"/>
        <v>4.6609598196483793E-11</v>
      </c>
      <c r="J299">
        <f t="shared" si="163"/>
        <v>1.1139103359973174E-12</v>
      </c>
      <c r="K299">
        <f t="shared" si="163"/>
        <v>2.4091791837996001E-5</v>
      </c>
      <c r="L299">
        <f t="shared" si="163"/>
        <v>7.9920233366599223E-8</v>
      </c>
      <c r="M299">
        <f t="shared" si="163"/>
        <v>1.6406503246249179E-5</v>
      </c>
      <c r="N299">
        <f t="shared" si="163"/>
        <v>2.036578008466922E-4</v>
      </c>
      <c r="O299">
        <f t="shared" si="163"/>
        <v>6.3073031388023051E-5</v>
      </c>
      <c r="P299">
        <f t="shared" si="163"/>
        <v>1.8924699707760925E-9</v>
      </c>
      <c r="Q299">
        <f t="shared" si="163"/>
        <v>3.8206124594237583E-3</v>
      </c>
      <c r="R299">
        <f t="shared" si="163"/>
        <v>5.5899065331402266E-4</v>
      </c>
      <c r="S299">
        <f t="shared" si="163"/>
        <v>0</v>
      </c>
      <c r="T299">
        <f t="shared" si="163"/>
        <v>0</v>
      </c>
      <c r="U299">
        <f t="shared" si="163"/>
        <v>0</v>
      </c>
      <c r="V299">
        <f t="shared" si="163"/>
        <v>0</v>
      </c>
      <c r="W299">
        <f t="shared" si="163"/>
        <v>0</v>
      </c>
      <c r="X299">
        <f t="shared" si="163"/>
        <v>0</v>
      </c>
      <c r="Y299">
        <f t="shared" si="163"/>
        <v>0</v>
      </c>
      <c r="Z299">
        <f t="shared" si="163"/>
        <v>0</v>
      </c>
      <c r="AA299">
        <f t="shared" si="163"/>
        <v>6.3526167598265987E-2</v>
      </c>
      <c r="AB299">
        <f t="shared" si="163"/>
        <v>1.7542962066596664E-2</v>
      </c>
      <c r="AC299">
        <f t="shared" si="163"/>
        <v>2.1752973931590918E-6</v>
      </c>
      <c r="AD299">
        <f t="shared" si="163"/>
        <v>0</v>
      </c>
      <c r="AE299">
        <f t="shared" si="163"/>
        <v>4.6791965064176736E-12</v>
      </c>
      <c r="AF299">
        <f t="shared" si="163"/>
        <v>5.4365135521745649E-11</v>
      </c>
      <c r="AG299">
        <f t="shared" si="163"/>
        <v>6.9997386338494442E-12</v>
      </c>
      <c r="AH299">
        <f t="shared" si="163"/>
        <v>3.0290020432030728E-10</v>
      </c>
      <c r="AI299">
        <f t="shared" si="163"/>
        <v>4.3575506457706775E-15</v>
      </c>
      <c r="AJ299">
        <f t="shared" si="163"/>
        <v>1.4131556153059244E-10</v>
      </c>
      <c r="AK299">
        <f t="shared" si="163"/>
        <v>1.4429003522113E-6</v>
      </c>
      <c r="AL299">
        <f t="shared" si="163"/>
        <v>0.1489718495701115</v>
      </c>
      <c r="AM299">
        <f t="shared" si="163"/>
        <v>9.0968448858091001E-11</v>
      </c>
      <c r="AN299">
        <f t="shared" si="163"/>
        <v>4.0325486138475604E-10</v>
      </c>
      <c r="AO299">
        <f t="shared" si="163"/>
        <v>3.7131934242142266E-5</v>
      </c>
    </row>
    <row r="300" spans="2:41" x14ac:dyDescent="0.3">
      <c r="B300" s="10" t="s">
        <v>266</v>
      </c>
      <c r="C300" s="12" t="s">
        <v>138</v>
      </c>
      <c r="D300" s="11" t="s">
        <v>32</v>
      </c>
      <c r="E300" s="11">
        <v>1.6299999999999999E-2</v>
      </c>
      <c r="F300">
        <f>F248*C199</f>
        <v>4.2909396434202494</v>
      </c>
      <c r="G300">
        <f t="shared" ref="G300:AO300" si="164">G248*D199</f>
        <v>1.6916903237393968E-4</v>
      </c>
      <c r="H300">
        <f t="shared" si="164"/>
        <v>4.2372081076286552</v>
      </c>
      <c r="I300">
        <f t="shared" si="164"/>
        <v>1.4843425353818242E-11</v>
      </c>
      <c r="J300">
        <f t="shared" si="164"/>
        <v>4.2216037688891419E-13</v>
      </c>
      <c r="K300">
        <f t="shared" si="164"/>
        <v>2.8881394955549826E-5</v>
      </c>
      <c r="L300">
        <f t="shared" si="164"/>
        <v>4.067235178175565E-7</v>
      </c>
      <c r="M300">
        <f t="shared" si="164"/>
        <v>1.9922020869064838E-5</v>
      </c>
      <c r="N300">
        <f t="shared" si="164"/>
        <v>2.5714095363147435E-4</v>
      </c>
      <c r="O300">
        <f t="shared" si="164"/>
        <v>7.6573594871132483E-5</v>
      </c>
      <c r="P300">
        <f t="shared" si="164"/>
        <v>8.4424539185770848E-10</v>
      </c>
      <c r="Q300">
        <f t="shared" si="164"/>
        <v>2.6694981585905341E-3</v>
      </c>
      <c r="R300">
        <f t="shared" si="164"/>
        <v>6.2689039560337445E-4</v>
      </c>
      <c r="S300">
        <f t="shared" si="164"/>
        <v>0</v>
      </c>
      <c r="T300">
        <f t="shared" si="164"/>
        <v>0</v>
      </c>
      <c r="U300">
        <f t="shared" si="164"/>
        <v>0</v>
      </c>
      <c r="V300">
        <f t="shared" si="164"/>
        <v>0</v>
      </c>
      <c r="W300">
        <f t="shared" si="164"/>
        <v>0</v>
      </c>
      <c r="X300">
        <f t="shared" si="164"/>
        <v>0</v>
      </c>
      <c r="Y300">
        <f t="shared" si="164"/>
        <v>0</v>
      </c>
      <c r="Z300">
        <f t="shared" si="164"/>
        <v>0</v>
      </c>
      <c r="AA300">
        <f t="shared" si="164"/>
        <v>5.0057599982182965E-3</v>
      </c>
      <c r="AB300">
        <f t="shared" si="164"/>
        <v>1.0063105454323309E-2</v>
      </c>
      <c r="AC300">
        <f t="shared" si="164"/>
        <v>1.8594662002216251E-6</v>
      </c>
      <c r="AD300">
        <f t="shared" si="164"/>
        <v>0</v>
      </c>
      <c r="AE300">
        <f t="shared" si="164"/>
        <v>1.2509594183914355E-8</v>
      </c>
      <c r="AF300">
        <f t="shared" si="164"/>
        <v>7.4958203866637369E-11</v>
      </c>
      <c r="AG300">
        <f t="shared" si="164"/>
        <v>3.1667003412129796E-13</v>
      </c>
      <c r="AH300">
        <f t="shared" si="164"/>
        <v>2.8800970381946048E-11</v>
      </c>
      <c r="AI300">
        <f t="shared" si="164"/>
        <v>4.0987061606929991E-15</v>
      </c>
      <c r="AJ300">
        <f t="shared" si="164"/>
        <v>1.7511627025447756E-10</v>
      </c>
      <c r="AK300">
        <f t="shared" si="164"/>
        <v>7.1037399245741844E-7</v>
      </c>
      <c r="AL300">
        <f t="shared" si="164"/>
        <v>2.9732121879348115E-2</v>
      </c>
      <c r="AM300">
        <f t="shared" si="164"/>
        <v>1.4524992122242293E-8</v>
      </c>
      <c r="AN300">
        <f t="shared" si="164"/>
        <v>3.5859405085714547E-11</v>
      </c>
      <c r="AO300">
        <f t="shared" si="164"/>
        <v>2.0952837569736642E-5</v>
      </c>
    </row>
    <row r="301" spans="2:41" x14ac:dyDescent="0.3">
      <c r="B301" s="10" t="s">
        <v>283</v>
      </c>
      <c r="C301" s="12" t="s">
        <v>63</v>
      </c>
      <c r="D301" s="11" t="s">
        <v>32</v>
      </c>
      <c r="E301" s="11">
        <v>0.28301280000000001</v>
      </c>
      <c r="F301">
        <f>F249*C197</f>
        <v>190.45399378069126</v>
      </c>
      <c r="G301">
        <f t="shared" ref="G301:AO301" si="165">G249*D197</f>
        <v>190.37726219995068</v>
      </c>
      <c r="H301">
        <f t="shared" si="165"/>
        <v>6.9535081860767381E-6</v>
      </c>
      <c r="I301">
        <f t="shared" si="165"/>
        <v>2.0551535435516818E-8</v>
      </c>
      <c r="J301">
        <f t="shared" si="165"/>
        <v>4.6503913461575843E-10</v>
      </c>
      <c r="K301">
        <f t="shared" si="165"/>
        <v>1.940649710056068E-3</v>
      </c>
      <c r="L301">
        <f t="shared" si="165"/>
        <v>2.0119922452751545E-5</v>
      </c>
      <c r="M301">
        <f t="shared" si="165"/>
        <v>7.9548171429851184E-4</v>
      </c>
      <c r="N301">
        <f t="shared" si="165"/>
        <v>8.2372733639313207E-3</v>
      </c>
      <c r="O301">
        <f t="shared" si="165"/>
        <v>2.5021924033772854E-3</v>
      </c>
      <c r="P301">
        <f t="shared" si="165"/>
        <v>5.9533668725759715E-7</v>
      </c>
      <c r="Q301">
        <f t="shared" si="165"/>
        <v>0.63846155131060656</v>
      </c>
      <c r="R301">
        <f t="shared" si="165"/>
        <v>3.6810079920927559E-2</v>
      </c>
      <c r="S301">
        <f t="shared" si="165"/>
        <v>0</v>
      </c>
      <c r="T301">
        <f t="shared" si="165"/>
        <v>0</v>
      </c>
      <c r="U301">
        <f t="shared" si="165"/>
        <v>0</v>
      </c>
      <c r="V301">
        <f t="shared" si="165"/>
        <v>0</v>
      </c>
      <c r="W301">
        <f t="shared" si="165"/>
        <v>0</v>
      </c>
      <c r="X301">
        <f t="shared" si="165"/>
        <v>0</v>
      </c>
      <c r="Y301">
        <f t="shared" si="165"/>
        <v>0</v>
      </c>
      <c r="Z301">
        <f t="shared" si="165"/>
        <v>0</v>
      </c>
      <c r="AA301">
        <f t="shared" si="165"/>
        <v>0.51370991676847289</v>
      </c>
      <c r="AB301">
        <f t="shared" si="165"/>
        <v>1.9425624246617956</v>
      </c>
      <c r="AC301">
        <f t="shared" si="165"/>
        <v>2.6828020159470499E-4</v>
      </c>
      <c r="AD301">
        <f t="shared" si="165"/>
        <v>0</v>
      </c>
      <c r="AE301">
        <f t="shared" si="165"/>
        <v>3.1527982417482978E-11</v>
      </c>
      <c r="AF301">
        <f t="shared" si="165"/>
        <v>1.3224117194853644E-9</v>
      </c>
      <c r="AG301">
        <f t="shared" si="165"/>
        <v>1.6504866191959668E-10</v>
      </c>
      <c r="AH301">
        <f t="shared" si="165"/>
        <v>2.452246260503858E-9</v>
      </c>
      <c r="AI301">
        <f t="shared" si="165"/>
        <v>3.2400864570034741E-13</v>
      </c>
      <c r="AJ301">
        <f t="shared" si="165"/>
        <v>9.5458056223395899E-9</v>
      </c>
      <c r="AK301">
        <f t="shared" si="165"/>
        <v>4.6590158005847392E-4</v>
      </c>
      <c r="AL301">
        <f t="shared" si="165"/>
        <v>4.523589778520992</v>
      </c>
      <c r="AM301">
        <f t="shared" si="165"/>
        <v>1.7601438465267841E-9</v>
      </c>
      <c r="AN301">
        <f t="shared" si="165"/>
        <v>3.9496927364434522E-9</v>
      </c>
      <c r="AO301">
        <f t="shared" si="165"/>
        <v>1.7403485479647412E-2</v>
      </c>
    </row>
    <row r="302" spans="2:41" x14ac:dyDescent="0.3">
      <c r="B302" s="10" t="s">
        <v>213</v>
      </c>
      <c r="C302" s="12" t="s">
        <v>63</v>
      </c>
      <c r="D302" s="11" t="s">
        <v>32</v>
      </c>
      <c r="E302" s="11">
        <v>1.0991063000000001E-2</v>
      </c>
      <c r="F302">
        <f>F250*C197</f>
        <v>7.3964564296921758</v>
      </c>
      <c r="G302">
        <f t="shared" ref="G302:AO302" si="166">G250*D197</f>
        <v>7.3934764880145929</v>
      </c>
      <c r="H302">
        <f t="shared" si="166"/>
        <v>2.70045900906903E-7</v>
      </c>
      <c r="I302">
        <f t="shared" si="166"/>
        <v>7.9813782528033298E-10</v>
      </c>
      <c r="J302">
        <f t="shared" si="166"/>
        <v>1.8060223516488589E-11</v>
      </c>
      <c r="K302">
        <f t="shared" si="166"/>
        <v>7.5366920592135681E-5</v>
      </c>
      <c r="L302">
        <f t="shared" si="166"/>
        <v>7.8137573718682267E-7</v>
      </c>
      <c r="M302">
        <f t="shared" si="166"/>
        <v>3.0893265736401129E-5</v>
      </c>
      <c r="N302">
        <f t="shared" si="166"/>
        <v>3.1990210510334188E-4</v>
      </c>
      <c r="O302">
        <f t="shared" si="166"/>
        <v>9.7174948778433912E-5</v>
      </c>
      <c r="P302">
        <f t="shared" si="166"/>
        <v>2.3120449095799018E-8</v>
      </c>
      <c r="Q302">
        <f t="shared" si="166"/>
        <v>2.4795242948490705E-2</v>
      </c>
      <c r="R302">
        <f t="shared" si="166"/>
        <v>1.4295533892670221E-3</v>
      </c>
      <c r="S302">
        <f t="shared" si="166"/>
        <v>0</v>
      </c>
      <c r="T302">
        <f t="shared" si="166"/>
        <v>0</v>
      </c>
      <c r="U302">
        <f t="shared" si="166"/>
        <v>0</v>
      </c>
      <c r="V302">
        <f t="shared" si="166"/>
        <v>0</v>
      </c>
      <c r="W302">
        <f t="shared" si="166"/>
        <v>0</v>
      </c>
      <c r="X302">
        <f t="shared" si="166"/>
        <v>0</v>
      </c>
      <c r="Y302">
        <f t="shared" si="166"/>
        <v>0</v>
      </c>
      <c r="Z302">
        <f t="shared" si="166"/>
        <v>0</v>
      </c>
      <c r="AA302">
        <f t="shared" si="166"/>
        <v>1.9950398211413204E-2</v>
      </c>
      <c r="AB302">
        <f t="shared" si="166"/>
        <v>7.5441202627197612E-2</v>
      </c>
      <c r="AC302">
        <f t="shared" si="166"/>
        <v>1.0418908958817777E-5</v>
      </c>
      <c r="AD302">
        <f t="shared" si="166"/>
        <v>0</v>
      </c>
      <c r="AE302">
        <f t="shared" si="166"/>
        <v>1.2244182631084097E-12</v>
      </c>
      <c r="AF302">
        <f t="shared" si="166"/>
        <v>5.1357078269258376E-11</v>
      </c>
      <c r="AG302">
        <f t="shared" si="166"/>
        <v>6.4098169454667349E-12</v>
      </c>
      <c r="AH302">
        <f t="shared" si="166"/>
        <v>9.5235244274154092E-11</v>
      </c>
      <c r="AI302">
        <f t="shared" si="166"/>
        <v>1.2583174462205234E-14</v>
      </c>
      <c r="AJ302">
        <f t="shared" si="166"/>
        <v>3.7072016170607353E-10</v>
      </c>
      <c r="AK302">
        <f t="shared" si="166"/>
        <v>1.8093717380352514E-5</v>
      </c>
      <c r="AL302">
        <f t="shared" si="166"/>
        <v>0.17567777938623366</v>
      </c>
      <c r="AM302">
        <f t="shared" si="166"/>
        <v>6.8356808972026054E-11</v>
      </c>
      <c r="AN302">
        <f t="shared" si="166"/>
        <v>1.5338995867640041E-10</v>
      </c>
      <c r="AO302">
        <f t="shared" si="166"/>
        <v>6.7588040302908538E-4</v>
      </c>
    </row>
    <row r="303" spans="2:41" x14ac:dyDescent="0.3">
      <c r="B303" s="10" t="s">
        <v>231</v>
      </c>
      <c r="C303" s="12" t="s">
        <v>338</v>
      </c>
      <c r="D303" s="11" t="s">
        <v>32</v>
      </c>
      <c r="E303" s="11">
        <v>1.5684800000000001</v>
      </c>
      <c r="F303">
        <f>F251*C198</f>
        <v>2.0952306023627695E-3</v>
      </c>
      <c r="G303">
        <f t="shared" ref="G303:AO303" si="167">G251*D198</f>
        <v>2.0937099964775711E-3</v>
      </c>
      <c r="H303">
        <f t="shared" si="167"/>
        <v>1.6196057240126823E-10</v>
      </c>
      <c r="I303">
        <f t="shared" si="167"/>
        <v>1.5106317714026237E-11</v>
      </c>
      <c r="J303">
        <f t="shared" si="167"/>
        <v>1.4736755371228128E-11</v>
      </c>
      <c r="K303">
        <f t="shared" si="167"/>
        <v>3.336827304258144E-5</v>
      </c>
      <c r="L303">
        <f t="shared" si="167"/>
        <v>1.360370343727892E-8</v>
      </c>
      <c r="M303">
        <f t="shared" si="167"/>
        <v>1.8544886071421033E-5</v>
      </c>
      <c r="N303">
        <f t="shared" si="167"/>
        <v>2.461335726072633E-4</v>
      </c>
      <c r="O303">
        <f t="shared" si="167"/>
        <v>8.1007221041829296E-5</v>
      </c>
      <c r="P303">
        <f t="shared" si="167"/>
        <v>6.2624764411508098E-10</v>
      </c>
      <c r="Q303">
        <f t="shared" si="167"/>
        <v>4.8967738312398895E-2</v>
      </c>
      <c r="R303">
        <f t="shared" si="167"/>
        <v>1.3678783950357809E-6</v>
      </c>
      <c r="S303">
        <f t="shared" si="167"/>
        <v>0</v>
      </c>
      <c r="T303">
        <f t="shared" si="167"/>
        <v>0</v>
      </c>
      <c r="U303">
        <f t="shared" si="167"/>
        <v>0</v>
      </c>
      <c r="V303">
        <f t="shared" si="167"/>
        <v>0</v>
      </c>
      <c r="W303">
        <f t="shared" si="167"/>
        <v>0</v>
      </c>
      <c r="X303">
        <f t="shared" si="167"/>
        <v>0</v>
      </c>
      <c r="Y303">
        <f t="shared" si="167"/>
        <v>0</v>
      </c>
      <c r="Z303">
        <f t="shared" si="167"/>
        <v>0</v>
      </c>
      <c r="AA303">
        <f t="shared" si="167"/>
        <v>2.2287529032932458E-3</v>
      </c>
      <c r="AB303">
        <f t="shared" si="167"/>
        <v>1.0945341911693662E-2</v>
      </c>
      <c r="AC303">
        <f t="shared" si="167"/>
        <v>1.9055047166232505E-4</v>
      </c>
      <c r="AD303">
        <f t="shared" si="167"/>
        <v>0</v>
      </c>
      <c r="AE303">
        <f t="shared" si="167"/>
        <v>1.7567510729605443E-14</v>
      </c>
      <c r="AF303">
        <f t="shared" si="167"/>
        <v>2.5073523534759954E-14</v>
      </c>
      <c r="AG303">
        <f t="shared" si="167"/>
        <v>1.3368942611297234E-12</v>
      </c>
      <c r="AH303">
        <f t="shared" si="167"/>
        <v>5.4201671984913408E-13</v>
      </c>
      <c r="AI303">
        <f t="shared" si="167"/>
        <v>3.3957593433968539E-15</v>
      </c>
      <c r="AJ303">
        <f t="shared" si="167"/>
        <v>6.2464979199060578E-8</v>
      </c>
      <c r="AK303">
        <f t="shared" si="167"/>
        <v>1.569603097517699E-5</v>
      </c>
      <c r="AL303">
        <f t="shared" si="167"/>
        <v>2.7434509237031061E-2</v>
      </c>
      <c r="AM303">
        <f t="shared" si="167"/>
        <v>8.4616243778734365E-14</v>
      </c>
      <c r="AN303">
        <f t="shared" si="167"/>
        <v>3.7728939721718004E-12</v>
      </c>
      <c r="AO303">
        <f t="shared" si="167"/>
        <v>6.1642317995659932E-5</v>
      </c>
    </row>
    <row r="304" spans="2:41" x14ac:dyDescent="0.3">
      <c r="B304" s="10" t="s">
        <v>268</v>
      </c>
      <c r="C304" s="12" t="s">
        <v>135</v>
      </c>
      <c r="D304" s="11" t="s">
        <v>32</v>
      </c>
      <c r="E304" s="11">
        <v>1E-3</v>
      </c>
      <c r="F304">
        <f>F252*C195</f>
        <v>2.4541641829496978E-5</v>
      </c>
      <c r="G304">
        <f t="shared" ref="G304:AO304" si="168">G252*D195</f>
        <v>2.4182813235400401E-5</v>
      </c>
      <c r="H304">
        <f t="shared" si="168"/>
        <v>1.2788958192866436E-9</v>
      </c>
      <c r="I304">
        <f t="shared" si="168"/>
        <v>3.5242765811688227E-12</v>
      </c>
      <c r="J304">
        <f t="shared" si="168"/>
        <v>2.0655150500838567E-13</v>
      </c>
      <c r="K304">
        <f t="shared" si="168"/>
        <v>1.4551346050733265E-7</v>
      </c>
      <c r="L304">
        <f t="shared" si="168"/>
        <v>3.3802240369966717E-9</v>
      </c>
      <c r="M304">
        <f t="shared" si="168"/>
        <v>4.3898491762542253E-8</v>
      </c>
      <c r="N304">
        <f t="shared" si="168"/>
        <v>5.75355897192415E-7</v>
      </c>
      <c r="O304">
        <f t="shared" si="168"/>
        <v>2.46780412402337E-7</v>
      </c>
      <c r="P304">
        <f t="shared" si="168"/>
        <v>1.1275247324291147E-9</v>
      </c>
      <c r="Q304">
        <f t="shared" si="168"/>
        <v>1.1310905366236294E-3</v>
      </c>
      <c r="R304">
        <f t="shared" si="168"/>
        <v>6.9847640789545468E-6</v>
      </c>
      <c r="S304">
        <f t="shared" si="168"/>
        <v>0</v>
      </c>
      <c r="T304">
        <f t="shared" si="168"/>
        <v>0</v>
      </c>
      <c r="U304">
        <f t="shared" si="168"/>
        <v>0</v>
      </c>
      <c r="V304">
        <f t="shared" si="168"/>
        <v>0</v>
      </c>
      <c r="W304">
        <f t="shared" si="168"/>
        <v>0</v>
      </c>
      <c r="X304">
        <f t="shared" si="168"/>
        <v>0</v>
      </c>
      <c r="Y304">
        <f t="shared" si="168"/>
        <v>0</v>
      </c>
      <c r="Z304">
        <f t="shared" si="168"/>
        <v>0</v>
      </c>
      <c r="AA304">
        <f t="shared" si="168"/>
        <v>4.0114318294283344E-2</v>
      </c>
      <c r="AB304">
        <f t="shared" si="168"/>
        <v>0.35269058844311918</v>
      </c>
      <c r="AC304">
        <f t="shared" si="168"/>
        <v>2.5885214854585487E-6</v>
      </c>
      <c r="AD304">
        <f t="shared" si="168"/>
        <v>0</v>
      </c>
      <c r="AE304">
        <f t="shared" si="168"/>
        <v>4.1375857942679791E-15</v>
      </c>
      <c r="AF304">
        <f t="shared" si="168"/>
        <v>1.1391973315262164E-14</v>
      </c>
      <c r="AG304">
        <f t="shared" si="168"/>
        <v>4.2645565266467091E-13</v>
      </c>
      <c r="AH304">
        <f t="shared" si="168"/>
        <v>1.144839920091212E-13</v>
      </c>
      <c r="AI304">
        <f t="shared" si="168"/>
        <v>6.7105184192018792E-16</v>
      </c>
      <c r="AJ304">
        <f t="shared" si="168"/>
        <v>1.5129756805918741E-11</v>
      </c>
      <c r="AK304">
        <f t="shared" si="168"/>
        <v>3.1984071642565633E-7</v>
      </c>
      <c r="AL304">
        <f t="shared" si="168"/>
        <v>0.63287997361684478</v>
      </c>
      <c r="AM304">
        <f t="shared" si="168"/>
        <v>2.9181743622606371E-14</v>
      </c>
      <c r="AN304">
        <f t="shared" si="168"/>
        <v>1.0318846064346675E-12</v>
      </c>
      <c r="AO304">
        <f t="shared" si="168"/>
        <v>1.7258207302324604E-4</v>
      </c>
    </row>
    <row r="305" spans="2:41" x14ac:dyDescent="0.3">
      <c r="B305" s="10" t="s">
        <v>83</v>
      </c>
      <c r="C305" s="12" t="s">
        <v>135</v>
      </c>
      <c r="D305" s="11" t="s">
        <v>32</v>
      </c>
      <c r="E305" s="11">
        <v>2.9999999999999997E-4</v>
      </c>
      <c r="F305">
        <f>F253*C195</f>
        <v>7.362492548849092E-6</v>
      </c>
      <c r="G305">
        <f t="shared" ref="G305:AO305" si="169">G253*D195</f>
        <v>7.25484397062012E-6</v>
      </c>
      <c r="H305">
        <f t="shared" si="169"/>
        <v>3.8366874578599304E-10</v>
      </c>
      <c r="I305">
        <f t="shared" si="169"/>
        <v>1.0572829743506467E-12</v>
      </c>
      <c r="J305">
        <f t="shared" si="169"/>
        <v>6.1965451502515698E-14</v>
      </c>
      <c r="K305">
        <f t="shared" si="169"/>
        <v>4.3654038152199784E-8</v>
      </c>
      <c r="L305">
        <f t="shared" si="169"/>
        <v>1.0140672110990014E-9</v>
      </c>
      <c r="M305">
        <f t="shared" si="169"/>
        <v>1.3169547528762674E-8</v>
      </c>
      <c r="N305">
        <f t="shared" si="169"/>
        <v>1.7260676915772448E-7</v>
      </c>
      <c r="O305">
        <f t="shared" si="169"/>
        <v>7.4034123720701089E-8</v>
      </c>
      <c r="P305">
        <f t="shared" si="169"/>
        <v>3.382574197287344E-10</v>
      </c>
      <c r="Q305">
        <f t="shared" si="169"/>
        <v>3.3932716098708878E-4</v>
      </c>
      <c r="R305">
        <f t="shared" si="169"/>
        <v>2.0954292236863636E-6</v>
      </c>
      <c r="S305">
        <f t="shared" si="169"/>
        <v>0</v>
      </c>
      <c r="T305">
        <f t="shared" si="169"/>
        <v>0</v>
      </c>
      <c r="U305">
        <f t="shared" si="169"/>
        <v>0</v>
      </c>
      <c r="V305">
        <f t="shared" si="169"/>
        <v>0</v>
      </c>
      <c r="W305">
        <f t="shared" si="169"/>
        <v>0</v>
      </c>
      <c r="X305">
        <f t="shared" si="169"/>
        <v>0</v>
      </c>
      <c r="Y305">
        <f t="shared" si="169"/>
        <v>0</v>
      </c>
      <c r="Z305">
        <f t="shared" si="169"/>
        <v>0</v>
      </c>
      <c r="AA305">
        <f t="shared" si="169"/>
        <v>1.2034295488285001E-2</v>
      </c>
      <c r="AB305">
        <f t="shared" si="169"/>
        <v>0.10580717653293575</v>
      </c>
      <c r="AC305">
        <f t="shared" si="169"/>
        <v>7.7655644563756443E-7</v>
      </c>
      <c r="AD305">
        <f t="shared" si="169"/>
        <v>0</v>
      </c>
      <c r="AE305">
        <f t="shared" si="169"/>
        <v>1.2412757382803936E-15</v>
      </c>
      <c r="AF305">
        <f t="shared" si="169"/>
        <v>3.4175919945786485E-15</v>
      </c>
      <c r="AG305">
        <f t="shared" si="169"/>
        <v>1.2793669579940125E-13</v>
      </c>
      <c r="AH305">
        <f t="shared" si="169"/>
        <v>3.4345197602736357E-14</v>
      </c>
      <c r="AI305">
        <f t="shared" si="169"/>
        <v>2.0131555257605635E-16</v>
      </c>
      <c r="AJ305">
        <f t="shared" si="169"/>
        <v>4.5389270417756217E-12</v>
      </c>
      <c r="AK305">
        <f t="shared" si="169"/>
        <v>9.5952214927696894E-8</v>
      </c>
      <c r="AL305">
        <f t="shared" si="169"/>
        <v>0.18986399208505342</v>
      </c>
      <c r="AM305">
        <f t="shared" si="169"/>
        <v>8.7545230867819101E-15</v>
      </c>
      <c r="AN305">
        <f t="shared" si="169"/>
        <v>3.095653819304002E-13</v>
      </c>
      <c r="AO305">
        <f t="shared" si="169"/>
        <v>5.1774621906973804E-5</v>
      </c>
    </row>
    <row r="306" spans="2:41" x14ac:dyDescent="0.3">
      <c r="B306" s="10" t="s">
        <v>230</v>
      </c>
      <c r="C306" s="12" t="s">
        <v>61</v>
      </c>
      <c r="D306" s="11" t="s">
        <v>32</v>
      </c>
      <c r="E306" s="11">
        <v>2.8020299999999998</v>
      </c>
      <c r="F306">
        <f>F254*C199</f>
        <v>737.62831957379399</v>
      </c>
      <c r="G306">
        <f t="shared" ref="G306:AO306" si="170">G254*D199</f>
        <v>2.9080779373174857E-2</v>
      </c>
      <c r="H306">
        <f t="shared" si="170"/>
        <v>728.39167078642458</v>
      </c>
      <c r="I306">
        <f t="shared" si="170"/>
        <v>2.5516394566968918E-9</v>
      </c>
      <c r="J306">
        <f t="shared" si="170"/>
        <v>7.2570922751781862E-11</v>
      </c>
      <c r="K306">
        <f t="shared" si="170"/>
        <v>4.9648181047422871E-3</v>
      </c>
      <c r="L306">
        <f t="shared" si="170"/>
        <v>6.9917269854621343E-5</v>
      </c>
      <c r="M306">
        <f t="shared" si="170"/>
        <v>3.424668719984402E-3</v>
      </c>
      <c r="N306">
        <f t="shared" si="170"/>
        <v>4.4203476460368096E-2</v>
      </c>
      <c r="O306">
        <f t="shared" si="170"/>
        <v>1.3163282824341066E-2</v>
      </c>
      <c r="P306">
        <f t="shared" si="170"/>
        <v>1.4512889051208925E-7</v>
      </c>
      <c r="Q306">
        <f t="shared" si="170"/>
        <v>0.4588965598353027</v>
      </c>
      <c r="R306">
        <f t="shared" si="170"/>
        <v>0.10776476657622842</v>
      </c>
      <c r="S306">
        <f t="shared" si="170"/>
        <v>0</v>
      </c>
      <c r="T306">
        <f t="shared" si="170"/>
        <v>0</v>
      </c>
      <c r="U306">
        <f t="shared" si="170"/>
        <v>0</v>
      </c>
      <c r="V306">
        <f t="shared" si="170"/>
        <v>0</v>
      </c>
      <c r="W306">
        <f t="shared" si="170"/>
        <v>0</v>
      </c>
      <c r="X306">
        <f t="shared" si="170"/>
        <v>0</v>
      </c>
      <c r="Y306">
        <f t="shared" si="170"/>
        <v>0</v>
      </c>
      <c r="Z306">
        <f t="shared" si="170"/>
        <v>0</v>
      </c>
      <c r="AA306">
        <f t="shared" si="170"/>
        <v>0.86050856980414803</v>
      </c>
      <c r="AB306">
        <f t="shared" si="170"/>
        <v>1.729884869704144</v>
      </c>
      <c r="AC306">
        <f t="shared" si="170"/>
        <v>3.1964908447895706E-4</v>
      </c>
      <c r="AD306">
        <f t="shared" si="170"/>
        <v>0</v>
      </c>
      <c r="AE306">
        <f t="shared" si="170"/>
        <v>2.1504452878008309E-6</v>
      </c>
      <c r="AF306">
        <f t="shared" si="170"/>
        <v>1.2885591164443798E-8</v>
      </c>
      <c r="AG306">
        <f t="shared" si="170"/>
        <v>5.4436744522018442E-11</v>
      </c>
      <c r="AH306">
        <f t="shared" si="170"/>
        <v>4.9509928244984222E-9</v>
      </c>
      <c r="AI306">
        <f t="shared" si="170"/>
        <v>7.0458267628506784E-13</v>
      </c>
      <c r="AJ306">
        <f t="shared" si="170"/>
        <v>3.0103131456512497E-8</v>
      </c>
      <c r="AK306">
        <f t="shared" si="170"/>
        <v>1.2211590417702208E-4</v>
      </c>
      <c r="AL306">
        <f t="shared" si="170"/>
        <v>5.1110611944533622</v>
      </c>
      <c r="AM306">
        <f t="shared" si="170"/>
        <v>2.4968996120421209E-6</v>
      </c>
      <c r="AN306">
        <f t="shared" si="170"/>
        <v>6.1643637320444624E-9</v>
      </c>
      <c r="AO306">
        <f t="shared" si="170"/>
        <v>3.6018699052471877E-3</v>
      </c>
    </row>
    <row r="307" spans="2:41" x14ac:dyDescent="0.3">
      <c r="B307" s="10" t="s">
        <v>286</v>
      </c>
      <c r="C307" s="12" t="s">
        <v>139</v>
      </c>
      <c r="D307" s="11" t="s">
        <v>32</v>
      </c>
      <c r="E307" s="11">
        <v>2.4035000000000002</v>
      </c>
      <c r="F307">
        <f>F255*C199</f>
        <v>632.71616153132334</v>
      </c>
      <c r="G307">
        <f t="shared" ref="G307:AO307" si="171">G255*D199</f>
        <v>2.4944648423973256E-2</v>
      </c>
      <c r="H307">
        <f t="shared" si="171"/>
        <v>624.79323231199226</v>
      </c>
      <c r="I307">
        <f t="shared" si="171"/>
        <v>2.1887222599939972E-9</v>
      </c>
      <c r="J307">
        <f t="shared" si="171"/>
        <v>6.2249231033896046E-11</v>
      </c>
      <c r="K307">
        <f t="shared" si="171"/>
        <v>4.2586768574027004E-3</v>
      </c>
      <c r="L307">
        <f t="shared" si="171"/>
        <v>5.9973004605797382E-5</v>
      </c>
      <c r="M307">
        <f t="shared" si="171"/>
        <v>2.9375814207851137E-3</v>
      </c>
      <c r="N307">
        <f t="shared" si="171"/>
        <v>3.7916459021671692E-2</v>
      </c>
      <c r="O307">
        <f t="shared" si="171"/>
        <v>1.1291081918574659E-2</v>
      </c>
      <c r="P307">
        <f t="shared" si="171"/>
        <v>1.2448734965214741E-7</v>
      </c>
      <c r="Q307">
        <f t="shared" si="171"/>
        <v>0.39362814872223006</v>
      </c>
      <c r="R307">
        <f t="shared" si="171"/>
        <v>9.2437488701393289E-2</v>
      </c>
      <c r="S307">
        <f t="shared" si="171"/>
        <v>0</v>
      </c>
      <c r="T307">
        <f t="shared" si="171"/>
        <v>0</v>
      </c>
      <c r="U307">
        <f t="shared" si="171"/>
        <v>0</v>
      </c>
      <c r="V307">
        <f t="shared" si="171"/>
        <v>0</v>
      </c>
      <c r="W307">
        <f t="shared" si="171"/>
        <v>0</v>
      </c>
      <c r="X307">
        <f t="shared" si="171"/>
        <v>0</v>
      </c>
      <c r="Y307">
        <f t="shared" si="171"/>
        <v>0</v>
      </c>
      <c r="Z307">
        <f t="shared" si="171"/>
        <v>0</v>
      </c>
      <c r="AA307">
        <f t="shared" si="171"/>
        <v>0.73811927335691274</v>
      </c>
      <c r="AB307">
        <f t="shared" si="171"/>
        <v>1.483845028188103</v>
      </c>
      <c r="AC307">
        <f t="shared" si="171"/>
        <v>2.7418570627194336E-4</v>
      </c>
      <c r="AD307">
        <f t="shared" si="171"/>
        <v>0</v>
      </c>
      <c r="AE307">
        <f t="shared" si="171"/>
        <v>1.8445895473029546E-6</v>
      </c>
      <c r="AF307">
        <f t="shared" si="171"/>
        <v>1.1052886073218585E-8</v>
      </c>
      <c r="AG307">
        <f t="shared" si="171"/>
        <v>4.6694259325799985E-11</v>
      </c>
      <c r="AH307">
        <f t="shared" si="171"/>
        <v>4.2468179333133333E-9</v>
      </c>
      <c r="AI307">
        <f t="shared" si="171"/>
        <v>6.0437056792795252E-13</v>
      </c>
      <c r="AJ307">
        <f t="shared" si="171"/>
        <v>2.5821592365437843E-8</v>
      </c>
      <c r="AK307">
        <f t="shared" si="171"/>
        <v>1.0474747796757088E-4</v>
      </c>
      <c r="AL307">
        <f t="shared" si="171"/>
        <v>4.384119934786086</v>
      </c>
      <c r="AM307">
        <f t="shared" si="171"/>
        <v>2.1417680101723532E-6</v>
      </c>
      <c r="AN307">
        <f t="shared" si="171"/>
        <v>5.2876122775162537E-9</v>
      </c>
      <c r="AO307">
        <f t="shared" si="171"/>
        <v>3.0895794539179161E-3</v>
      </c>
    </row>
    <row r="308" spans="2:41" x14ac:dyDescent="0.3">
      <c r="B308" s="10" t="s">
        <v>274</v>
      </c>
      <c r="C308" s="12" t="s">
        <v>139</v>
      </c>
      <c r="D308" s="11" t="s">
        <v>32</v>
      </c>
      <c r="E308" s="11">
        <v>2.0000000000000001E-4</v>
      </c>
      <c r="F308">
        <f>F256*C199</f>
        <v>5.2649566176935579E-2</v>
      </c>
      <c r="G308">
        <f t="shared" ref="G308:AO308" si="172">G256*D199</f>
        <v>2.0756936487599962E-6</v>
      </c>
      <c r="H308">
        <f t="shared" si="172"/>
        <v>5.1990283529185957E-2</v>
      </c>
      <c r="I308">
        <f t="shared" si="172"/>
        <v>1.821279184517576E-13</v>
      </c>
      <c r="J308">
        <f t="shared" si="172"/>
        <v>5.1798819250173531E-15</v>
      </c>
      <c r="K308">
        <f t="shared" si="172"/>
        <v>3.5437294423987518E-7</v>
      </c>
      <c r="L308">
        <f t="shared" si="172"/>
        <v>4.990472611258362E-9</v>
      </c>
      <c r="M308">
        <f t="shared" si="172"/>
        <v>2.4444197385355631E-7</v>
      </c>
      <c r="N308">
        <f t="shared" si="172"/>
        <v>3.1551037255395629E-6</v>
      </c>
      <c r="O308">
        <f t="shared" si="172"/>
        <v>9.3955331130223916E-7</v>
      </c>
      <c r="P308">
        <f t="shared" si="172"/>
        <v>1.0358839163898265E-11</v>
      </c>
      <c r="Q308">
        <f t="shared" si="172"/>
        <v>3.2754578633012692E-5</v>
      </c>
      <c r="R308">
        <f t="shared" si="172"/>
        <v>7.6919066945199316E-6</v>
      </c>
      <c r="S308">
        <f t="shared" si="172"/>
        <v>0</v>
      </c>
      <c r="T308">
        <f t="shared" si="172"/>
        <v>0</v>
      </c>
      <c r="U308">
        <f t="shared" si="172"/>
        <v>0</v>
      </c>
      <c r="V308">
        <f t="shared" si="172"/>
        <v>0</v>
      </c>
      <c r="W308">
        <f t="shared" si="172"/>
        <v>0</v>
      </c>
      <c r="X308">
        <f t="shared" si="172"/>
        <v>0</v>
      </c>
      <c r="Y308">
        <f t="shared" si="172"/>
        <v>0</v>
      </c>
      <c r="Z308">
        <f t="shared" si="172"/>
        <v>0</v>
      </c>
      <c r="AA308">
        <f t="shared" si="172"/>
        <v>6.142036807629811E-5</v>
      </c>
      <c r="AB308">
        <f t="shared" si="172"/>
        <v>1.2347368655611423E-4</v>
      </c>
      <c r="AC308">
        <f t="shared" si="172"/>
        <v>2.2815536199038345E-8</v>
      </c>
      <c r="AD308">
        <f t="shared" si="172"/>
        <v>0</v>
      </c>
      <c r="AE308">
        <f t="shared" si="172"/>
        <v>1.5349195317686327E-10</v>
      </c>
      <c r="AF308">
        <f t="shared" si="172"/>
        <v>9.1973256278082663E-13</v>
      </c>
      <c r="AG308">
        <f t="shared" si="172"/>
        <v>3.8855218910588712E-15</v>
      </c>
      <c r="AH308">
        <f t="shared" si="172"/>
        <v>3.5338613965577971E-13</v>
      </c>
      <c r="AI308">
        <f t="shared" si="172"/>
        <v>5.0290873137337424E-17</v>
      </c>
      <c r="AJ308">
        <f t="shared" si="172"/>
        <v>2.1486658926929765E-12</v>
      </c>
      <c r="AK308">
        <f t="shared" si="172"/>
        <v>8.7162453062259938E-9</v>
      </c>
      <c r="AL308">
        <f t="shared" si="172"/>
        <v>3.648113114030444E-4</v>
      </c>
      <c r="AM308">
        <f t="shared" si="172"/>
        <v>1.7822076223610179E-10</v>
      </c>
      <c r="AN308">
        <f t="shared" si="172"/>
        <v>4.3999270043821536E-13</v>
      </c>
      <c r="AO308">
        <f t="shared" si="172"/>
        <v>2.5709003153051096E-7</v>
      </c>
    </row>
    <row r="309" spans="2:41" x14ac:dyDescent="0.3">
      <c r="B309" s="10" t="s">
        <v>276</v>
      </c>
      <c r="C309" s="12" t="s">
        <v>339</v>
      </c>
      <c r="D309" s="11" t="s">
        <v>32</v>
      </c>
      <c r="E309" s="11">
        <v>0.43359999999999999</v>
      </c>
      <c r="F309">
        <f>F257*C199</f>
        <v>114.14425947159634</v>
      </c>
      <c r="G309">
        <f t="shared" ref="G309:AO309" si="173">G257*D199</f>
        <v>4.5001038305116717E-3</v>
      </c>
      <c r="H309">
        <f t="shared" si="173"/>
        <v>112.71493469127515</v>
      </c>
      <c r="I309">
        <f t="shared" si="173"/>
        <v>3.9485332720341049E-10</v>
      </c>
      <c r="J309">
        <f t="shared" si="173"/>
        <v>1.122998401343762E-11</v>
      </c>
      <c r="K309">
        <f t="shared" si="173"/>
        <v>7.6828054311204946E-4</v>
      </c>
      <c r="L309">
        <f t="shared" si="173"/>
        <v>1.0819344621208129E-5</v>
      </c>
      <c r="M309">
        <f t="shared" si="173"/>
        <v>5.2995019931451016E-4</v>
      </c>
      <c r="N309">
        <f t="shared" si="173"/>
        <v>6.8402648769697715E-3</v>
      </c>
      <c r="O309">
        <f t="shared" si="173"/>
        <v>2.0369515789032543E-3</v>
      </c>
      <c r="P309">
        <f t="shared" si="173"/>
        <v>2.2457963307331436E-8</v>
      </c>
      <c r="Q309">
        <f t="shared" si="173"/>
        <v>7.1011926476371515E-2</v>
      </c>
      <c r="R309">
        <f t="shared" si="173"/>
        <v>1.6676053713719215E-2</v>
      </c>
      <c r="S309">
        <f t="shared" si="173"/>
        <v>0</v>
      </c>
      <c r="T309">
        <f t="shared" si="173"/>
        <v>0</v>
      </c>
      <c r="U309">
        <f t="shared" si="173"/>
        <v>0</v>
      </c>
      <c r="V309">
        <f t="shared" si="173"/>
        <v>0</v>
      </c>
      <c r="W309">
        <f t="shared" si="173"/>
        <v>0</v>
      </c>
      <c r="X309">
        <f t="shared" si="173"/>
        <v>0</v>
      </c>
      <c r="Y309">
        <f t="shared" si="173"/>
        <v>0</v>
      </c>
      <c r="Z309">
        <f t="shared" si="173"/>
        <v>0</v>
      </c>
      <c r="AA309">
        <f t="shared" si="173"/>
        <v>0.13315935798941433</v>
      </c>
      <c r="AB309">
        <f t="shared" si="173"/>
        <v>0.26769095245365565</v>
      </c>
      <c r="AC309">
        <f t="shared" si="173"/>
        <v>4.9464082479515133E-5</v>
      </c>
      <c r="AD309">
        <f t="shared" si="173"/>
        <v>0</v>
      </c>
      <c r="AE309">
        <f t="shared" si="173"/>
        <v>3.3277055448743954E-7</v>
      </c>
      <c r="AF309">
        <f t="shared" si="173"/>
        <v>1.9939801961088322E-9</v>
      </c>
      <c r="AG309">
        <f t="shared" si="173"/>
        <v>8.423811459815632E-12</v>
      </c>
      <c r="AH309">
        <f t="shared" si="173"/>
        <v>7.6614115077373054E-10</v>
      </c>
      <c r="AI309">
        <f t="shared" si="173"/>
        <v>1.0903061296174752E-13</v>
      </c>
      <c r="AJ309">
        <f t="shared" si="173"/>
        <v>4.6583076553583725E-9</v>
      </c>
      <c r="AK309">
        <f t="shared" si="173"/>
        <v>1.8896819823897954E-5</v>
      </c>
      <c r="AL309">
        <f t="shared" si="173"/>
        <v>0.79091092312180022</v>
      </c>
      <c r="AM309">
        <f t="shared" si="173"/>
        <v>3.8638261252786865E-7</v>
      </c>
      <c r="AN309">
        <f t="shared" si="173"/>
        <v>9.5390417455005084E-10</v>
      </c>
      <c r="AO309">
        <f t="shared" si="173"/>
        <v>5.5737118835814774E-4</v>
      </c>
    </row>
    <row r="310" spans="2:41" x14ac:dyDescent="0.3">
      <c r="B310" s="10" t="s">
        <v>340</v>
      </c>
      <c r="C310" s="12" t="s">
        <v>61</v>
      </c>
      <c r="D310" s="11" t="s">
        <v>32</v>
      </c>
      <c r="E310" s="11">
        <v>1.2999999999999999E-3</v>
      </c>
      <c r="F310">
        <f>F258*C202</f>
        <v>1.4388744547401984</v>
      </c>
      <c r="G310">
        <f t="shared" ref="G310:AO310" si="174">G258*D202</f>
        <v>1.4387417596157652</v>
      </c>
      <c r="H310">
        <f t="shared" si="174"/>
        <v>2.813862173674E-9</v>
      </c>
      <c r="I310">
        <f t="shared" si="174"/>
        <v>5.1383522714530729E-12</v>
      </c>
      <c r="J310">
        <f t="shared" si="174"/>
        <v>1.2280010827466569E-13</v>
      </c>
      <c r="K310">
        <f t="shared" si="174"/>
        <v>2.6559360754901377E-6</v>
      </c>
      <c r="L310">
        <f t="shared" si="174"/>
        <v>8.8105954254998213E-9</v>
      </c>
      <c r="M310">
        <f t="shared" si="174"/>
        <v>1.8086916962164765E-6</v>
      </c>
      <c r="N310">
        <f t="shared" si="174"/>
        <v>2.2451717330158908E-5</v>
      </c>
      <c r="O310">
        <f t="shared" si="174"/>
        <v>6.9533200593977362E-6</v>
      </c>
      <c r="P310">
        <f t="shared" si="174"/>
        <v>2.086303626133309E-10</v>
      </c>
      <c r="Q310">
        <f t="shared" si="174"/>
        <v>4.2119334791225434E-4</v>
      </c>
      <c r="R310">
        <f t="shared" si="174"/>
        <v>6.1624450849564081E-5</v>
      </c>
      <c r="S310">
        <f t="shared" si="174"/>
        <v>0</v>
      </c>
      <c r="T310">
        <f t="shared" si="174"/>
        <v>0</v>
      </c>
      <c r="U310">
        <f t="shared" si="174"/>
        <v>0</v>
      </c>
      <c r="V310">
        <f t="shared" si="174"/>
        <v>0</v>
      </c>
      <c r="W310">
        <f t="shared" si="174"/>
        <v>0</v>
      </c>
      <c r="X310">
        <f t="shared" si="174"/>
        <v>0</v>
      </c>
      <c r="Y310">
        <f t="shared" si="174"/>
        <v>0</v>
      </c>
      <c r="Z310">
        <f t="shared" si="174"/>
        <v>0</v>
      </c>
      <c r="AA310">
        <f t="shared" si="174"/>
        <v>7.0032748662459737E-3</v>
      </c>
      <c r="AB310">
        <f t="shared" si="174"/>
        <v>1.9339776027014182E-3</v>
      </c>
      <c r="AC310">
        <f t="shared" si="174"/>
        <v>2.3980992614667484E-7</v>
      </c>
      <c r="AD310">
        <f t="shared" si="174"/>
        <v>0</v>
      </c>
      <c r="AE310">
        <f t="shared" si="174"/>
        <v>5.1584568259891933E-13</v>
      </c>
      <c r="AF310">
        <f t="shared" si="174"/>
        <v>5.9933410371490777E-12</v>
      </c>
      <c r="AG310">
        <f t="shared" si="174"/>
        <v>7.7166773155172714E-13</v>
      </c>
      <c r="AH310">
        <f t="shared" si="174"/>
        <v>3.3392434458065459E-11</v>
      </c>
      <c r="AI310">
        <f t="shared" si="174"/>
        <v>4.8038668268023619E-16</v>
      </c>
      <c r="AJ310">
        <f t="shared" si="174"/>
        <v>1.5578961516067416E-11</v>
      </c>
      <c r="AK310">
        <f t="shared" si="174"/>
        <v>1.5906874526167212E-7</v>
      </c>
      <c r="AL310">
        <f t="shared" si="174"/>
        <v>1.6423008805917891E-2</v>
      </c>
      <c r="AM310">
        <f t="shared" si="174"/>
        <v>1.0028576814802863E-11</v>
      </c>
      <c r="AN310">
        <f t="shared" si="174"/>
        <v>4.4455769050743958E-11</v>
      </c>
      <c r="AO310">
        <f t="shared" si="174"/>
        <v>4.0935121957552401E-6</v>
      </c>
    </row>
    <row r="311" spans="2:41" x14ac:dyDescent="0.3">
      <c r="B311" s="10" t="s">
        <v>341</v>
      </c>
      <c r="C311" s="12" t="s">
        <v>61</v>
      </c>
      <c r="D311" s="11" t="s">
        <v>32</v>
      </c>
      <c r="E311" s="11">
        <v>1.2999999999999999E-3</v>
      </c>
      <c r="F311">
        <f>F259*C202</f>
        <v>1.4388744547401984</v>
      </c>
      <c r="G311">
        <f t="shared" ref="G311:AO311" si="175">G259*D202</f>
        <v>1.4387417596157652</v>
      </c>
      <c r="H311">
        <f t="shared" si="175"/>
        <v>2.813862173674E-9</v>
      </c>
      <c r="I311">
        <f t="shared" si="175"/>
        <v>5.1383522714530729E-12</v>
      </c>
      <c r="J311">
        <f t="shared" si="175"/>
        <v>1.2280010827466569E-13</v>
      </c>
      <c r="K311">
        <f t="shared" si="175"/>
        <v>2.6559360754901377E-6</v>
      </c>
      <c r="L311">
        <f t="shared" si="175"/>
        <v>8.8105954254998213E-9</v>
      </c>
      <c r="M311">
        <f t="shared" si="175"/>
        <v>1.8086916962164765E-6</v>
      </c>
      <c r="N311">
        <f t="shared" si="175"/>
        <v>2.2451717330158908E-5</v>
      </c>
      <c r="O311">
        <f t="shared" si="175"/>
        <v>6.9533200593977362E-6</v>
      </c>
      <c r="P311">
        <f t="shared" si="175"/>
        <v>2.086303626133309E-10</v>
      </c>
      <c r="Q311">
        <f t="shared" si="175"/>
        <v>4.2119334791225434E-4</v>
      </c>
      <c r="R311">
        <f t="shared" si="175"/>
        <v>6.1624450849564081E-5</v>
      </c>
      <c r="S311">
        <f t="shared" si="175"/>
        <v>0</v>
      </c>
      <c r="T311">
        <f t="shared" si="175"/>
        <v>0</v>
      </c>
      <c r="U311">
        <f t="shared" si="175"/>
        <v>0</v>
      </c>
      <c r="V311">
        <f t="shared" si="175"/>
        <v>0</v>
      </c>
      <c r="W311">
        <f t="shared" si="175"/>
        <v>0</v>
      </c>
      <c r="X311">
        <f t="shared" si="175"/>
        <v>0</v>
      </c>
      <c r="Y311">
        <f t="shared" si="175"/>
        <v>0</v>
      </c>
      <c r="Z311">
        <f t="shared" si="175"/>
        <v>0</v>
      </c>
      <c r="AA311">
        <f t="shared" si="175"/>
        <v>7.0032748662459737E-3</v>
      </c>
      <c r="AB311">
        <f t="shared" si="175"/>
        <v>1.9339776027014182E-3</v>
      </c>
      <c r="AC311">
        <f t="shared" si="175"/>
        <v>2.3980992614667484E-7</v>
      </c>
      <c r="AD311">
        <f t="shared" si="175"/>
        <v>0</v>
      </c>
      <c r="AE311">
        <f t="shared" si="175"/>
        <v>5.1584568259891933E-13</v>
      </c>
      <c r="AF311">
        <f t="shared" si="175"/>
        <v>5.9933410371490777E-12</v>
      </c>
      <c r="AG311">
        <f t="shared" si="175"/>
        <v>7.7166773155172714E-13</v>
      </c>
      <c r="AH311">
        <f t="shared" si="175"/>
        <v>3.3392434458065459E-11</v>
      </c>
      <c r="AI311">
        <f t="shared" si="175"/>
        <v>4.8038668268023619E-16</v>
      </c>
      <c r="AJ311">
        <f t="shared" si="175"/>
        <v>1.5578961516067416E-11</v>
      </c>
      <c r="AK311">
        <f t="shared" si="175"/>
        <v>1.5906874526167212E-7</v>
      </c>
      <c r="AL311">
        <f t="shared" si="175"/>
        <v>1.6423008805917891E-2</v>
      </c>
      <c r="AM311">
        <f t="shared" si="175"/>
        <v>1.0028576814802863E-11</v>
      </c>
      <c r="AN311">
        <f t="shared" si="175"/>
        <v>4.4455769050743958E-11</v>
      </c>
      <c r="AO311">
        <f t="shared" si="175"/>
        <v>4.0935121957552401E-6</v>
      </c>
    </row>
    <row r="312" spans="2:41" x14ac:dyDescent="0.3">
      <c r="B312" s="10" t="s">
        <v>34</v>
      </c>
      <c r="C312" s="12" t="s">
        <v>62</v>
      </c>
      <c r="D312" s="11" t="s">
        <v>32</v>
      </c>
      <c r="E312" s="11">
        <v>0.471688</v>
      </c>
      <c r="F312">
        <f>F260*C199</f>
        <v>5.2649566176935579E-2</v>
      </c>
      <c r="G312">
        <f t="shared" ref="G312:AO312" si="176">G260*D199</f>
        <v>2.0756936487599962E-6</v>
      </c>
      <c r="H312">
        <f t="shared" si="176"/>
        <v>5.1990283529185957E-2</v>
      </c>
      <c r="I312">
        <f t="shared" si="176"/>
        <v>1.821279184517576E-13</v>
      </c>
      <c r="J312">
        <f t="shared" si="176"/>
        <v>5.1798819250173531E-15</v>
      </c>
      <c r="K312">
        <f t="shared" si="176"/>
        <v>3.5437294423987518E-7</v>
      </c>
      <c r="L312">
        <f t="shared" si="176"/>
        <v>4.990472611258362E-9</v>
      </c>
      <c r="M312">
        <f t="shared" si="176"/>
        <v>2.4444197385355631E-7</v>
      </c>
      <c r="N312">
        <f t="shared" si="176"/>
        <v>3.1551037255395629E-6</v>
      </c>
      <c r="O312">
        <f t="shared" si="176"/>
        <v>9.3955331130223916E-7</v>
      </c>
      <c r="P312">
        <f t="shared" si="176"/>
        <v>1.0358839163898265E-11</v>
      </c>
      <c r="Q312">
        <f t="shared" si="176"/>
        <v>3.2754578633012692E-5</v>
      </c>
      <c r="R312">
        <f t="shared" si="176"/>
        <v>7.6919066945199316E-6</v>
      </c>
      <c r="S312">
        <f t="shared" si="176"/>
        <v>0</v>
      </c>
      <c r="T312">
        <f t="shared" si="176"/>
        <v>0</v>
      </c>
      <c r="U312">
        <f t="shared" si="176"/>
        <v>0</v>
      </c>
      <c r="V312">
        <f t="shared" si="176"/>
        <v>0</v>
      </c>
      <c r="W312">
        <f t="shared" si="176"/>
        <v>0</v>
      </c>
      <c r="X312">
        <f t="shared" si="176"/>
        <v>0</v>
      </c>
      <c r="Y312">
        <f t="shared" si="176"/>
        <v>0</v>
      </c>
      <c r="Z312">
        <f t="shared" si="176"/>
        <v>0</v>
      </c>
      <c r="AA312">
        <f t="shared" si="176"/>
        <v>6.142036807629811E-5</v>
      </c>
      <c r="AB312">
        <f t="shared" si="176"/>
        <v>1.2347368655611423E-4</v>
      </c>
      <c r="AC312">
        <f t="shared" si="176"/>
        <v>2.2815536199038345E-8</v>
      </c>
      <c r="AD312">
        <f t="shared" si="176"/>
        <v>0</v>
      </c>
      <c r="AE312">
        <f t="shared" si="176"/>
        <v>1.5349195317686327E-10</v>
      </c>
      <c r="AF312">
        <f t="shared" si="176"/>
        <v>9.1973256278082663E-13</v>
      </c>
      <c r="AG312">
        <f t="shared" si="176"/>
        <v>3.8855218910588712E-15</v>
      </c>
      <c r="AH312">
        <f t="shared" si="176"/>
        <v>3.5338613965577971E-13</v>
      </c>
      <c r="AI312">
        <f t="shared" si="176"/>
        <v>5.0290873137337424E-17</v>
      </c>
      <c r="AJ312">
        <f t="shared" si="176"/>
        <v>2.1486658926929765E-12</v>
      </c>
      <c r="AK312">
        <f t="shared" si="176"/>
        <v>8.7162453062259938E-9</v>
      </c>
      <c r="AL312">
        <f t="shared" si="176"/>
        <v>3.648113114030444E-4</v>
      </c>
      <c r="AM312">
        <f t="shared" si="176"/>
        <v>1.7822076223610179E-10</v>
      </c>
      <c r="AN312">
        <f t="shared" si="176"/>
        <v>4.3999270043821536E-13</v>
      </c>
      <c r="AO312">
        <f t="shared" si="176"/>
        <v>2.5709003153051096E-7</v>
      </c>
    </row>
    <row r="313" spans="2:41" x14ac:dyDescent="0.3">
      <c r="B313" s="10" t="s">
        <v>288</v>
      </c>
      <c r="C313" s="12" t="s">
        <v>139</v>
      </c>
      <c r="D313" s="11" t="s">
        <v>32</v>
      </c>
      <c r="E313" s="11">
        <v>3.0499999999999999E-2</v>
      </c>
      <c r="F313">
        <f>F261*C199</f>
        <v>8.0290588419826747</v>
      </c>
      <c r="G313">
        <f t="shared" ref="G313:AO313" si="177">G261*D199</f>
        <v>3.1654328143589946E-4</v>
      </c>
      <c r="H313">
        <f t="shared" si="177"/>
        <v>7.9285182382008577</v>
      </c>
      <c r="I313">
        <f t="shared" si="177"/>
        <v>2.7774507563893036E-11</v>
      </c>
      <c r="J313">
        <f t="shared" si="177"/>
        <v>7.8993199356514632E-13</v>
      </c>
      <c r="K313">
        <f t="shared" si="177"/>
        <v>5.4041873996580966E-5</v>
      </c>
      <c r="L313">
        <f t="shared" si="177"/>
        <v>7.6104707321690033E-7</v>
      </c>
      <c r="M313">
        <f t="shared" si="177"/>
        <v>3.7277401012667343E-5</v>
      </c>
      <c r="N313">
        <f t="shared" si="177"/>
        <v>4.8115331814478331E-4</v>
      </c>
      <c r="O313">
        <f t="shared" si="177"/>
        <v>1.4328187997359146E-4</v>
      </c>
      <c r="P313">
        <f t="shared" si="177"/>
        <v>1.5797229724944853E-9</v>
      </c>
      <c r="Q313">
        <f t="shared" si="177"/>
        <v>4.9950732415344349E-3</v>
      </c>
      <c r="R313">
        <f t="shared" si="177"/>
        <v>1.1730157709142898E-3</v>
      </c>
      <c r="S313">
        <f t="shared" si="177"/>
        <v>0</v>
      </c>
      <c r="T313">
        <f t="shared" si="177"/>
        <v>0</v>
      </c>
      <c r="U313">
        <f t="shared" si="177"/>
        <v>0</v>
      </c>
      <c r="V313">
        <f t="shared" si="177"/>
        <v>0</v>
      </c>
      <c r="W313">
        <f t="shared" si="177"/>
        <v>0</v>
      </c>
      <c r="X313">
        <f t="shared" si="177"/>
        <v>0</v>
      </c>
      <c r="Y313">
        <f t="shared" si="177"/>
        <v>0</v>
      </c>
      <c r="Z313">
        <f t="shared" si="177"/>
        <v>0</v>
      </c>
      <c r="AA313">
        <f t="shared" si="177"/>
        <v>9.3666061316354625E-3</v>
      </c>
      <c r="AB313">
        <f t="shared" si="177"/>
        <v>1.882973719980742E-2</v>
      </c>
      <c r="AC313">
        <f t="shared" si="177"/>
        <v>3.4793692703533476E-6</v>
      </c>
      <c r="AD313">
        <f t="shared" si="177"/>
        <v>0</v>
      </c>
      <c r="AE313">
        <f t="shared" si="177"/>
        <v>2.3407522859471646E-8</v>
      </c>
      <c r="AF313">
        <f t="shared" si="177"/>
        <v>1.4025921582407606E-10</v>
      </c>
      <c r="AG313">
        <f t="shared" si="177"/>
        <v>5.9254208838647782E-13</v>
      </c>
      <c r="AH313">
        <f t="shared" si="177"/>
        <v>5.3891386297506415E-11</v>
      </c>
      <c r="AI313">
        <f t="shared" si="177"/>
        <v>7.6693581534439561E-15</v>
      </c>
      <c r="AJ313">
        <f t="shared" si="177"/>
        <v>3.2767154863567885E-10</v>
      </c>
      <c r="AK313">
        <f t="shared" si="177"/>
        <v>1.3292274091994639E-6</v>
      </c>
      <c r="AL313">
        <f t="shared" si="177"/>
        <v>5.5633724988964267E-2</v>
      </c>
      <c r="AM313">
        <f t="shared" si="177"/>
        <v>2.7178666241005521E-8</v>
      </c>
      <c r="AN313">
        <f t="shared" si="177"/>
        <v>6.7098886816827849E-11</v>
      </c>
      <c r="AO313">
        <f t="shared" si="177"/>
        <v>3.9206229808402922E-5</v>
      </c>
    </row>
    <row r="314" spans="2:41" x14ac:dyDescent="0.3">
      <c r="B314" s="10" t="s">
        <v>247</v>
      </c>
      <c r="C314" s="12" t="s">
        <v>137</v>
      </c>
      <c r="D314" s="11" t="s">
        <v>32</v>
      </c>
      <c r="E314" s="11">
        <v>2.24E-2</v>
      </c>
      <c r="F314">
        <f>F262*C199</f>
        <v>5.8967514118167843</v>
      </c>
      <c r="G314">
        <f t="shared" ref="G314:AO314" si="178">G262*D199</f>
        <v>2.3247768866111956E-4</v>
      </c>
      <c r="H314">
        <f t="shared" si="178"/>
        <v>5.8229117552688265</v>
      </c>
      <c r="I314">
        <f t="shared" si="178"/>
        <v>2.039832686659685E-11</v>
      </c>
      <c r="J314">
        <f t="shared" si="178"/>
        <v>5.801467756019435E-13</v>
      </c>
      <c r="K314">
        <f t="shared" si="178"/>
        <v>3.9689769754866021E-5</v>
      </c>
      <c r="L314">
        <f t="shared" si="178"/>
        <v>5.5893293246093657E-7</v>
      </c>
      <c r="M314">
        <f t="shared" si="178"/>
        <v>2.7377501071598309E-5</v>
      </c>
      <c r="N314">
        <f t="shared" si="178"/>
        <v>3.5337161726043098E-4</v>
      </c>
      <c r="O314">
        <f t="shared" si="178"/>
        <v>1.0522997086585077E-4</v>
      </c>
      <c r="P314">
        <f t="shared" si="178"/>
        <v>1.1601899863566055E-9</v>
      </c>
      <c r="Q314">
        <f t="shared" si="178"/>
        <v>3.6685128068974214E-3</v>
      </c>
      <c r="R314">
        <f t="shared" si="178"/>
        <v>8.6149354978623234E-4</v>
      </c>
      <c r="S314">
        <f t="shared" si="178"/>
        <v>0</v>
      </c>
      <c r="T314">
        <f t="shared" si="178"/>
        <v>0</v>
      </c>
      <c r="U314">
        <f t="shared" si="178"/>
        <v>0</v>
      </c>
      <c r="V314">
        <f t="shared" si="178"/>
        <v>0</v>
      </c>
      <c r="W314">
        <f t="shared" si="178"/>
        <v>0</v>
      </c>
      <c r="X314">
        <f t="shared" si="178"/>
        <v>0</v>
      </c>
      <c r="Y314">
        <f t="shared" si="178"/>
        <v>0</v>
      </c>
      <c r="Z314">
        <f t="shared" si="178"/>
        <v>0</v>
      </c>
      <c r="AA314">
        <f t="shared" si="178"/>
        <v>6.8790812245453888E-3</v>
      </c>
      <c r="AB314">
        <f t="shared" si="178"/>
        <v>1.3829052894284797E-2</v>
      </c>
      <c r="AC314">
        <f t="shared" si="178"/>
        <v>2.5553400542922947E-6</v>
      </c>
      <c r="AD314">
        <f t="shared" si="178"/>
        <v>0</v>
      </c>
      <c r="AE314">
        <f t="shared" si="178"/>
        <v>1.7191098755808686E-8</v>
      </c>
      <c r="AF314">
        <f t="shared" si="178"/>
        <v>1.0301004703145257E-10</v>
      </c>
      <c r="AG314">
        <f t="shared" si="178"/>
        <v>4.3517845179859356E-13</v>
      </c>
      <c r="AH314">
        <f t="shared" si="178"/>
        <v>3.9579247641447331E-11</v>
      </c>
      <c r="AI314">
        <f t="shared" si="178"/>
        <v>5.632577791381791E-15</v>
      </c>
      <c r="AJ314">
        <f t="shared" si="178"/>
        <v>2.4065057998161337E-10</v>
      </c>
      <c r="AK314">
        <f t="shared" si="178"/>
        <v>9.762194742973113E-7</v>
      </c>
      <c r="AL314">
        <f t="shared" si="178"/>
        <v>4.0858866877140972E-2</v>
      </c>
      <c r="AM314">
        <f t="shared" si="178"/>
        <v>1.9960725370443398E-8</v>
      </c>
      <c r="AN314">
        <f t="shared" si="178"/>
        <v>4.9279182449080118E-11</v>
      </c>
      <c r="AO314">
        <f t="shared" si="178"/>
        <v>2.8794083531417229E-5</v>
      </c>
    </row>
    <row r="315" spans="2:41" ht="15" thickBot="1" x14ac:dyDescent="0.35">
      <c r="B315" s="92" t="s">
        <v>38</v>
      </c>
      <c r="C315" s="94" t="s">
        <v>61</v>
      </c>
      <c r="D315" s="93" t="s">
        <v>32</v>
      </c>
      <c r="E315" s="93">
        <v>0.28890890000000002</v>
      </c>
      <c r="F315">
        <f>F263*C206</f>
        <v>3.6403965944499999E-4</v>
      </c>
      <c r="G315">
        <f t="shared" ref="G315:AO315" si="179">G263*D206</f>
        <v>3.6403965944499999E-4</v>
      </c>
      <c r="H315">
        <f t="shared" si="179"/>
        <v>8.2856183431000011E-14</v>
      </c>
      <c r="I315">
        <f t="shared" si="179"/>
        <v>1.0753824857580002E-15</v>
      </c>
      <c r="J315">
        <f t="shared" si="179"/>
        <v>3.7014430450200004E-17</v>
      </c>
      <c r="K315">
        <f t="shared" si="179"/>
        <v>8.0705545579399994E-10</v>
      </c>
      <c r="L315">
        <f t="shared" si="179"/>
        <v>1.8547951380000001E-12</v>
      </c>
      <c r="M315">
        <f t="shared" si="179"/>
        <v>6.0994446968000003E-10</v>
      </c>
      <c r="N315">
        <f t="shared" si="179"/>
        <v>6.5293411400000006E-9</v>
      </c>
      <c r="O315">
        <f t="shared" si="179"/>
        <v>1.6571236686200001E-9</v>
      </c>
      <c r="P315">
        <f t="shared" si="179"/>
        <v>7.3700371481100017E-13</v>
      </c>
      <c r="Q315">
        <f t="shared" si="179"/>
        <v>3.6356295976000004E-7</v>
      </c>
      <c r="R315">
        <f t="shared" si="179"/>
        <v>3.3848566724000001E-9</v>
      </c>
      <c r="S315">
        <f t="shared" si="179"/>
        <v>0</v>
      </c>
      <c r="T315">
        <f t="shared" si="179"/>
        <v>0</v>
      </c>
      <c r="U315">
        <f t="shared" si="179"/>
        <v>0</v>
      </c>
      <c r="V315">
        <f t="shared" si="179"/>
        <v>0</v>
      </c>
      <c r="W315">
        <f t="shared" si="179"/>
        <v>0</v>
      </c>
      <c r="X315">
        <f t="shared" si="179"/>
        <v>0</v>
      </c>
      <c r="Y315">
        <f t="shared" si="179"/>
        <v>0</v>
      </c>
      <c r="Z315">
        <f t="shared" si="179"/>
        <v>0</v>
      </c>
      <c r="AA315">
        <f t="shared" si="179"/>
        <v>3.9037370568000004E-5</v>
      </c>
      <c r="AB315">
        <f t="shared" si="179"/>
        <v>4.7136064852800008E-7</v>
      </c>
      <c r="AC315">
        <f t="shared" si="179"/>
        <v>7.5556033345800011E-11</v>
      </c>
      <c r="AD315">
        <f t="shared" si="179"/>
        <v>0</v>
      </c>
      <c r="AE315">
        <f t="shared" si="179"/>
        <v>6.4787820825000005E-16</v>
      </c>
      <c r="AF315">
        <f t="shared" si="179"/>
        <v>1.7132297769999999E-18</v>
      </c>
      <c r="AG315">
        <f t="shared" si="179"/>
        <v>8.596195410600001E-17</v>
      </c>
      <c r="AH315">
        <f t="shared" si="179"/>
        <v>6.376797240800001E-14</v>
      </c>
      <c r="AI315">
        <f t="shared" si="179"/>
        <v>6.1216329003200011E-20</v>
      </c>
      <c r="AJ315">
        <f t="shared" si="179"/>
        <v>1.5187651964100002E-15</v>
      </c>
      <c r="AK315">
        <f t="shared" si="179"/>
        <v>2.3613102214799997E-11</v>
      </c>
      <c r="AL315">
        <f t="shared" si="179"/>
        <v>4.8211672687500005E-5</v>
      </c>
      <c r="AM315">
        <f t="shared" si="179"/>
        <v>7.1663852645000002E-16</v>
      </c>
      <c r="AN315">
        <f t="shared" si="179"/>
        <v>6.8655155360400005E-14</v>
      </c>
      <c r="AO315">
        <f t="shared" si="179"/>
        <v>2.0642829813900004E-9</v>
      </c>
    </row>
    <row r="316" spans="2:41" x14ac:dyDescent="0.3">
      <c r="E316" t="s">
        <v>595</v>
      </c>
      <c r="F316">
        <f>SUM(F272:F315)</f>
        <v>1968.285063858398</v>
      </c>
      <c r="G316">
        <f t="shared" ref="G316:AO316" si="180">SUM(G272:G315)</f>
        <v>389.23074629765796</v>
      </c>
      <c r="H316">
        <f t="shared" si="180"/>
        <v>1558.991468365404</v>
      </c>
      <c r="I316">
        <f t="shared" si="180"/>
        <v>4.9813117020822689E-8</v>
      </c>
      <c r="J316">
        <f t="shared" si="180"/>
        <v>2.1607529722412593E-9</v>
      </c>
      <c r="K316">
        <f t="shared" si="180"/>
        <v>1.6694294129135163E-2</v>
      </c>
      <c r="L316">
        <f t="shared" si="180"/>
        <v>1.9357827693720976E-4</v>
      </c>
      <c r="M316">
        <f t="shared" si="180"/>
        <v>1.013082731920965E-2</v>
      </c>
      <c r="N316">
        <f t="shared" si="180"/>
        <v>0.12708436732939779</v>
      </c>
      <c r="O316">
        <f t="shared" si="180"/>
        <v>3.8492302510228893E-2</v>
      </c>
      <c r="P316">
        <f t="shared" si="180"/>
        <v>2.5126500095209824E-6</v>
      </c>
      <c r="Q316">
        <f t="shared" si="180"/>
        <v>6.2759370015703828</v>
      </c>
      <c r="R316">
        <f t="shared" si="180"/>
        <v>0.30819231625469956</v>
      </c>
      <c r="S316">
        <f t="shared" si="180"/>
        <v>0</v>
      </c>
      <c r="T316">
        <f t="shared" si="180"/>
        <v>0</v>
      </c>
      <c r="U316">
        <f t="shared" si="180"/>
        <v>0</v>
      </c>
      <c r="V316">
        <f t="shared" si="180"/>
        <v>0</v>
      </c>
      <c r="W316">
        <f t="shared" si="180"/>
        <v>0</v>
      </c>
      <c r="X316">
        <f t="shared" si="180"/>
        <v>0</v>
      </c>
      <c r="Y316">
        <f t="shared" si="180"/>
        <v>0</v>
      </c>
      <c r="Z316">
        <f t="shared" si="180"/>
        <v>0</v>
      </c>
      <c r="AA316">
        <f t="shared" si="180"/>
        <v>38.295392975118673</v>
      </c>
      <c r="AB316">
        <f t="shared" si="180"/>
        <v>315.18302374825953</v>
      </c>
      <c r="AC316">
        <f t="shared" si="180"/>
        <v>1.5268866047020659E-2</v>
      </c>
      <c r="AD316">
        <f t="shared" si="180"/>
        <v>0</v>
      </c>
      <c r="AE316">
        <f t="shared" si="180"/>
        <v>4.6028559629935101E-6</v>
      </c>
      <c r="AF316">
        <f t="shared" si="180"/>
        <v>3.0264070787982278E-8</v>
      </c>
      <c r="AG316">
        <f t="shared" si="180"/>
        <v>9.1179767505046885E-10</v>
      </c>
      <c r="AH316">
        <f t="shared" si="180"/>
        <v>1.5994414489810745E-8</v>
      </c>
      <c r="AI316">
        <f t="shared" si="180"/>
        <v>2.9728793756915842E-12</v>
      </c>
      <c r="AJ316">
        <f t="shared" si="180"/>
        <v>3.9555682712640842E-6</v>
      </c>
      <c r="AK316">
        <f t="shared" si="180"/>
        <v>2.4298659455214248E-3</v>
      </c>
      <c r="AL316">
        <f t="shared" si="180"/>
        <v>573.41397932263783</v>
      </c>
      <c r="AM316">
        <f t="shared" si="180"/>
        <v>5.3481692869467885E-6</v>
      </c>
      <c r="AN316">
        <f t="shared" si="180"/>
        <v>2.2766401736113383E-8</v>
      </c>
      <c r="AO316">
        <f t="shared" si="180"/>
        <v>0.19636474213411498</v>
      </c>
    </row>
    <row r="317" spans="2:41" ht="15" thickBot="1" x14ac:dyDescent="0.35"/>
    <row r="318" spans="2:41" ht="15" thickBot="1" x14ac:dyDescent="0.35">
      <c r="B318" s="154" t="s">
        <v>602</v>
      </c>
    </row>
    <row r="319" spans="2:41" ht="15" thickBot="1" x14ac:dyDescent="0.35">
      <c r="B319" s="155"/>
      <c r="C319" s="58" t="s">
        <v>430</v>
      </c>
      <c r="D319" s="58" t="s">
        <v>431</v>
      </c>
      <c r="E319" s="58" t="s">
        <v>432</v>
      </c>
      <c r="F319" s="58" t="s">
        <v>433</v>
      </c>
      <c r="G319" s="58" t="s">
        <v>434</v>
      </c>
      <c r="H319" s="58" t="s">
        <v>435</v>
      </c>
      <c r="I319" s="58" t="s">
        <v>436</v>
      </c>
      <c r="J319" s="58" t="s">
        <v>437</v>
      </c>
      <c r="K319" s="58" t="s">
        <v>438</v>
      </c>
      <c r="L319" s="58" t="s">
        <v>439</v>
      </c>
      <c r="M319" s="58" t="s">
        <v>440</v>
      </c>
      <c r="N319" s="58" t="s">
        <v>441</v>
      </c>
      <c r="O319" s="58" t="s">
        <v>442</v>
      </c>
      <c r="P319" s="58" t="s">
        <v>443</v>
      </c>
      <c r="Q319" s="58" t="s">
        <v>444</v>
      </c>
      <c r="R319" s="58" t="s">
        <v>445</v>
      </c>
      <c r="S319" s="58" t="s">
        <v>446</v>
      </c>
      <c r="T319" s="58" t="s">
        <v>447</v>
      </c>
      <c r="U319" s="58" t="s">
        <v>448</v>
      </c>
      <c r="V319" s="58" t="s">
        <v>449</v>
      </c>
      <c r="W319" s="58" t="s">
        <v>450</v>
      </c>
      <c r="X319" s="58" t="s">
        <v>451</v>
      </c>
      <c r="Y319" s="58" t="s">
        <v>452</v>
      </c>
      <c r="Z319" s="58" t="s">
        <v>453</v>
      </c>
      <c r="AA319" s="58" t="s">
        <v>454</v>
      </c>
      <c r="AB319" s="58" t="s">
        <v>455</v>
      </c>
      <c r="AC319" s="58" t="s">
        <v>456</v>
      </c>
      <c r="AD319" s="58" t="s">
        <v>457</v>
      </c>
      <c r="AE319" s="58" t="s">
        <v>458</v>
      </c>
      <c r="AF319" s="58" t="s">
        <v>542</v>
      </c>
      <c r="AG319" s="58" t="s">
        <v>536</v>
      </c>
      <c r="AH319" s="58" t="s">
        <v>537</v>
      </c>
      <c r="AI319" s="58" t="s">
        <v>538</v>
      </c>
      <c r="AJ319" s="58" t="s">
        <v>539</v>
      </c>
      <c r="AK319" s="58" t="s">
        <v>540</v>
      </c>
      <c r="AL319" s="58" t="s">
        <v>541</v>
      </c>
    </row>
    <row r="320" spans="2:41" x14ac:dyDescent="0.3">
      <c r="B320" s="58" t="s">
        <v>469</v>
      </c>
      <c r="C320">
        <v>20</v>
      </c>
      <c r="D320">
        <v>19.899999999999999</v>
      </c>
      <c r="E320">
        <v>5.4999999999999997E-3</v>
      </c>
      <c r="F320">
        <v>1.6800000000000001E-3</v>
      </c>
      <c r="G320">
        <v>4.2699999999999998E-6</v>
      </c>
      <c r="H320">
        <v>0.1</v>
      </c>
      <c r="I320">
        <v>7.1100000000000004E-4</v>
      </c>
      <c r="J320">
        <v>3.8899999999999997E-2</v>
      </c>
      <c r="K320">
        <v>0.42699999999999999</v>
      </c>
      <c r="L320">
        <v>0.12</v>
      </c>
      <c r="M320">
        <v>3.04E-5</v>
      </c>
      <c r="N320">
        <v>271</v>
      </c>
      <c r="O320">
        <v>0.60199999999999998</v>
      </c>
      <c r="P320">
        <v>1.47</v>
      </c>
      <c r="Q320">
        <v>1.47</v>
      </c>
      <c r="R320">
        <v>271</v>
      </c>
      <c r="S320">
        <v>271</v>
      </c>
      <c r="T320">
        <v>1.4E-2</v>
      </c>
      <c r="X320">
        <v>46.9</v>
      </c>
      <c r="Y320">
        <v>104</v>
      </c>
      <c r="Z320">
        <v>13.7</v>
      </c>
      <c r="AA320">
        <v>0</v>
      </c>
      <c r="AB320">
        <v>2.5940915109097899E-9</v>
      </c>
      <c r="AC320">
        <v>1.4911906869867299E-8</v>
      </c>
      <c r="AD320">
        <v>6.1861566037332199E-8</v>
      </c>
      <c r="AE320">
        <v>5.3617790617454497E-8</v>
      </c>
      <c r="AF320">
        <v>2.05402828586893E-8</v>
      </c>
      <c r="AG320">
        <v>1.5710439896379499E-6</v>
      </c>
      <c r="AH320">
        <v>1.2366603974638899</v>
      </c>
      <c r="AI320">
        <v>164.44171711465901</v>
      </c>
      <c r="AJ320">
        <v>1.7505998380777101E-8</v>
      </c>
      <c r="AK320">
        <v>1.35530765562819E-7</v>
      </c>
      <c r="AL320">
        <v>34.151759364861803</v>
      </c>
    </row>
    <row r="321" spans="2:38" ht="15" thickBot="1" x14ac:dyDescent="0.35"/>
    <row r="322" spans="2:38" ht="15" thickBot="1" x14ac:dyDescent="0.35">
      <c r="B322" s="154" t="s">
        <v>603</v>
      </c>
    </row>
    <row r="323" spans="2:38" ht="15" thickBot="1" x14ac:dyDescent="0.35">
      <c r="B323" s="155"/>
      <c r="C323" s="58" t="s">
        <v>430</v>
      </c>
      <c r="D323" s="58" t="s">
        <v>431</v>
      </c>
      <c r="E323" s="58" t="s">
        <v>432</v>
      </c>
      <c r="F323" s="58" t="s">
        <v>433</v>
      </c>
      <c r="G323" s="58" t="s">
        <v>434</v>
      </c>
      <c r="H323" s="58" t="s">
        <v>435</v>
      </c>
      <c r="I323" s="58" t="s">
        <v>436</v>
      </c>
      <c r="J323" s="58" t="s">
        <v>437</v>
      </c>
      <c r="K323" s="58" t="s">
        <v>438</v>
      </c>
      <c r="L323" s="58" t="s">
        <v>439</v>
      </c>
      <c r="M323" s="58" t="s">
        <v>440</v>
      </c>
      <c r="N323" s="58" t="s">
        <v>441</v>
      </c>
      <c r="O323" s="58" t="s">
        <v>442</v>
      </c>
      <c r="P323" s="58" t="s">
        <v>443</v>
      </c>
      <c r="Q323" s="58" t="s">
        <v>444</v>
      </c>
      <c r="R323" s="58" t="s">
        <v>445</v>
      </c>
      <c r="S323" s="58" t="s">
        <v>446</v>
      </c>
      <c r="T323" s="58" t="s">
        <v>447</v>
      </c>
      <c r="U323" s="58" t="s">
        <v>448</v>
      </c>
      <c r="V323" s="58" t="s">
        <v>449</v>
      </c>
      <c r="W323" s="58" t="s">
        <v>450</v>
      </c>
      <c r="X323" s="58" t="s">
        <v>451</v>
      </c>
      <c r="Y323" s="58" t="s">
        <v>452</v>
      </c>
      <c r="Z323" s="58" t="s">
        <v>453</v>
      </c>
      <c r="AA323" s="58" t="s">
        <v>454</v>
      </c>
      <c r="AB323" s="58" t="s">
        <v>455</v>
      </c>
      <c r="AC323" s="58" t="s">
        <v>456</v>
      </c>
      <c r="AD323" s="58" t="s">
        <v>457</v>
      </c>
      <c r="AE323" s="58" t="s">
        <v>458</v>
      </c>
      <c r="AF323" s="58" t="s">
        <v>542</v>
      </c>
      <c r="AG323" s="58" t="s">
        <v>536</v>
      </c>
      <c r="AH323" s="58" t="s">
        <v>537</v>
      </c>
      <c r="AI323" s="58" t="s">
        <v>538</v>
      </c>
      <c r="AJ323" s="58" t="s">
        <v>539</v>
      </c>
      <c r="AK323" s="58" t="s">
        <v>540</v>
      </c>
      <c r="AL323" s="58" t="s">
        <v>541</v>
      </c>
    </row>
    <row r="324" spans="2:38" x14ac:dyDescent="0.3">
      <c r="B324" s="58" t="s">
        <v>550</v>
      </c>
      <c r="C324">
        <v>2.46468413045109E-3</v>
      </c>
      <c r="D324">
        <v>2.4637969329541999E-3</v>
      </c>
      <c r="E324">
        <v>6.7957075889161297E-7</v>
      </c>
      <c r="F324">
        <v>2.07626737998215E-7</v>
      </c>
      <c r="G324">
        <v>7.9630957883636202E-5</v>
      </c>
      <c r="H324">
        <v>1.8081627641896201E-3</v>
      </c>
      <c r="I324">
        <v>4.4230029262174001E-4</v>
      </c>
      <c r="J324">
        <v>1.9900247926076201E-3</v>
      </c>
      <c r="K324">
        <v>2.4143117702218201E-3</v>
      </c>
      <c r="L324">
        <v>2.96671255111526E-3</v>
      </c>
      <c r="M324">
        <v>4.7699812953943199E-4</v>
      </c>
      <c r="N324">
        <v>4.1703769412023096E-3</v>
      </c>
      <c r="O324">
        <v>5.24965340870098E-5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  <c r="W324">
        <v>0</v>
      </c>
      <c r="X324">
        <v>1.09806973354588E-3</v>
      </c>
      <c r="Y324">
        <v>2.4334402919605402E-3</v>
      </c>
      <c r="Z324">
        <v>3.21103275084054E-4</v>
      </c>
      <c r="AA324">
        <v>0</v>
      </c>
      <c r="AB324">
        <v>1.53501013382275E-4</v>
      </c>
      <c r="AC324">
        <v>8.8238707322393201E-4</v>
      </c>
      <c r="AD324">
        <v>2.69362436838967E-4</v>
      </c>
      <c r="AE324">
        <v>2.33466749450268E-4</v>
      </c>
      <c r="AF324">
        <v>8.9438095389297203E-5</v>
      </c>
      <c r="AG324">
        <v>2.6386940855558602E-3</v>
      </c>
      <c r="AH324">
        <v>2.9303639018385299E-4</v>
      </c>
      <c r="AI324">
        <v>3.85261330059048E-3</v>
      </c>
      <c r="AJ324">
        <v>1.0358880866062101E-3</v>
      </c>
      <c r="AK324">
        <v>5.9013858874216898E-4</v>
      </c>
      <c r="AL324">
        <v>4.1673990347418899E-5</v>
      </c>
    </row>
    <row r="326" spans="2:38" ht="15" thickBot="1" x14ac:dyDescent="0.35"/>
    <row r="327" spans="2:38" ht="15" thickBot="1" x14ac:dyDescent="0.35">
      <c r="B327" s="154" t="s">
        <v>604</v>
      </c>
    </row>
    <row r="328" spans="2:38" ht="15" thickBot="1" x14ac:dyDescent="0.35">
      <c r="B328" s="155"/>
      <c r="C328" s="58" t="s">
        <v>430</v>
      </c>
      <c r="D328" s="58" t="s">
        <v>431</v>
      </c>
      <c r="E328" s="58" t="s">
        <v>432</v>
      </c>
      <c r="F328" s="58" t="s">
        <v>433</v>
      </c>
      <c r="G328" s="58" t="s">
        <v>434</v>
      </c>
      <c r="H328" s="58" t="s">
        <v>435</v>
      </c>
      <c r="I328" s="58" t="s">
        <v>436</v>
      </c>
      <c r="J328" s="58" t="s">
        <v>437</v>
      </c>
      <c r="K328" s="58" t="s">
        <v>438</v>
      </c>
      <c r="L328" s="58" t="s">
        <v>439</v>
      </c>
      <c r="M328" s="58" t="s">
        <v>440</v>
      </c>
      <c r="N328" s="58" t="s">
        <v>441</v>
      </c>
      <c r="O328" s="58" t="s">
        <v>442</v>
      </c>
      <c r="P328" s="58" t="s">
        <v>443</v>
      </c>
      <c r="Q328" s="58" t="s">
        <v>444</v>
      </c>
      <c r="R328" s="58" t="s">
        <v>445</v>
      </c>
      <c r="S328" s="58" t="s">
        <v>446</v>
      </c>
      <c r="T328" s="58" t="s">
        <v>447</v>
      </c>
      <c r="U328" s="58" t="s">
        <v>448</v>
      </c>
      <c r="V328" s="58" t="s">
        <v>449</v>
      </c>
      <c r="W328" s="58" t="s">
        <v>450</v>
      </c>
      <c r="X328" s="58" t="s">
        <v>451</v>
      </c>
      <c r="Y328" s="58" t="s">
        <v>452</v>
      </c>
      <c r="Z328" s="58" t="s">
        <v>453</v>
      </c>
      <c r="AA328" s="58" t="s">
        <v>454</v>
      </c>
      <c r="AB328" s="58" t="s">
        <v>455</v>
      </c>
      <c r="AC328" s="58" t="s">
        <v>456</v>
      </c>
      <c r="AD328" s="58" t="s">
        <v>457</v>
      </c>
      <c r="AE328" s="58" t="s">
        <v>458</v>
      </c>
      <c r="AF328" s="58" t="s">
        <v>542</v>
      </c>
      <c r="AG328" s="58" t="s">
        <v>536</v>
      </c>
      <c r="AH328" s="58" t="s">
        <v>537</v>
      </c>
      <c r="AI328" s="58" t="s">
        <v>538</v>
      </c>
      <c r="AJ328" s="58" t="s">
        <v>539</v>
      </c>
      <c r="AK328" s="58" t="s">
        <v>540</v>
      </c>
      <c r="AL328" s="58" t="s">
        <v>541</v>
      </c>
    </row>
    <row r="329" spans="2:38" x14ac:dyDescent="0.3">
      <c r="B329" s="58" t="s">
        <v>564</v>
      </c>
      <c r="C329">
        <f>3*C320</f>
        <v>60</v>
      </c>
      <c r="D329">
        <f t="shared" ref="D329:AL329" si="181">3*D320</f>
        <v>59.699999999999996</v>
      </c>
      <c r="E329">
        <f t="shared" si="181"/>
        <v>1.6500000000000001E-2</v>
      </c>
      <c r="F329">
        <f t="shared" si="181"/>
        <v>5.0400000000000002E-3</v>
      </c>
      <c r="G329">
        <f t="shared" si="181"/>
        <v>1.2809999999999999E-5</v>
      </c>
      <c r="H329">
        <f t="shared" si="181"/>
        <v>0.30000000000000004</v>
      </c>
      <c r="I329">
        <f t="shared" si="181"/>
        <v>2.1330000000000003E-3</v>
      </c>
      <c r="J329">
        <f t="shared" si="181"/>
        <v>0.1167</v>
      </c>
      <c r="K329">
        <f t="shared" si="181"/>
        <v>1.2809999999999999</v>
      </c>
      <c r="L329">
        <f t="shared" si="181"/>
        <v>0.36</v>
      </c>
      <c r="M329">
        <f t="shared" si="181"/>
        <v>9.1199999999999994E-5</v>
      </c>
      <c r="N329">
        <f t="shared" si="181"/>
        <v>813</v>
      </c>
      <c r="O329">
        <f t="shared" si="181"/>
        <v>1.806</v>
      </c>
      <c r="P329">
        <f t="shared" si="181"/>
        <v>4.41</v>
      </c>
      <c r="Q329">
        <f t="shared" si="181"/>
        <v>4.41</v>
      </c>
      <c r="R329">
        <f t="shared" si="181"/>
        <v>813</v>
      </c>
      <c r="S329">
        <f t="shared" si="181"/>
        <v>813</v>
      </c>
      <c r="T329">
        <f t="shared" si="181"/>
        <v>4.2000000000000003E-2</v>
      </c>
      <c r="U329">
        <f t="shared" si="181"/>
        <v>0</v>
      </c>
      <c r="V329">
        <f t="shared" si="181"/>
        <v>0</v>
      </c>
      <c r="W329">
        <f t="shared" si="181"/>
        <v>0</v>
      </c>
      <c r="X329">
        <f t="shared" si="181"/>
        <v>140.69999999999999</v>
      </c>
      <c r="Y329">
        <f t="shared" si="181"/>
        <v>312</v>
      </c>
      <c r="Z329">
        <f t="shared" si="181"/>
        <v>41.099999999999994</v>
      </c>
      <c r="AA329">
        <f t="shared" si="181"/>
        <v>0</v>
      </c>
      <c r="AB329">
        <f t="shared" si="181"/>
        <v>7.7822745327293693E-9</v>
      </c>
      <c r="AC329">
        <f t="shared" si="181"/>
        <v>4.4735720609601897E-8</v>
      </c>
      <c r="AD329">
        <f t="shared" si="181"/>
        <v>1.855846981119966E-7</v>
      </c>
      <c r="AE329">
        <f t="shared" si="181"/>
        <v>1.608533718523635E-7</v>
      </c>
      <c r="AF329">
        <f t="shared" si="181"/>
        <v>6.1620848576067899E-8</v>
      </c>
      <c r="AG329">
        <f t="shared" si="181"/>
        <v>4.71313196891385E-6</v>
      </c>
      <c r="AH329">
        <f t="shared" si="181"/>
        <v>3.7099811923916697</v>
      </c>
      <c r="AI329">
        <f t="shared" si="181"/>
        <v>493.32515134397704</v>
      </c>
      <c r="AJ329">
        <f t="shared" si="181"/>
        <v>5.2517995142331303E-8</v>
      </c>
      <c r="AK329">
        <f t="shared" si="181"/>
        <v>4.06592296688457E-7</v>
      </c>
      <c r="AL329">
        <f t="shared" si="181"/>
        <v>102.45527809458541</v>
      </c>
    </row>
    <row r="330" spans="2:38" ht="15" thickBot="1" x14ac:dyDescent="0.35"/>
    <row r="331" spans="2:38" ht="15" thickBot="1" x14ac:dyDescent="0.35">
      <c r="B331" s="154" t="s">
        <v>605</v>
      </c>
    </row>
    <row r="332" spans="2:38" ht="15" thickBot="1" x14ac:dyDescent="0.35">
      <c r="B332" s="155"/>
      <c r="C332" s="58" t="s">
        <v>430</v>
      </c>
      <c r="D332" s="58" t="s">
        <v>431</v>
      </c>
      <c r="E332" s="58" t="s">
        <v>432</v>
      </c>
      <c r="F332" s="58" t="s">
        <v>433</v>
      </c>
      <c r="G332" s="58" t="s">
        <v>434</v>
      </c>
      <c r="H332" s="58" t="s">
        <v>435</v>
      </c>
      <c r="I332" s="58" t="s">
        <v>436</v>
      </c>
      <c r="J332" s="58" t="s">
        <v>437</v>
      </c>
      <c r="K332" s="58" t="s">
        <v>438</v>
      </c>
      <c r="L332" s="58" t="s">
        <v>439</v>
      </c>
      <c r="M332" s="58" t="s">
        <v>440</v>
      </c>
      <c r="N332" s="58" t="s">
        <v>441</v>
      </c>
      <c r="O332" s="58" t="s">
        <v>442</v>
      </c>
      <c r="P332" s="58" t="s">
        <v>443</v>
      </c>
      <c r="Q332" s="58" t="s">
        <v>444</v>
      </c>
      <c r="R332" s="58" t="s">
        <v>445</v>
      </c>
      <c r="S332" s="58" t="s">
        <v>446</v>
      </c>
      <c r="T332" s="58" t="s">
        <v>447</v>
      </c>
      <c r="U332" s="58" t="s">
        <v>448</v>
      </c>
      <c r="V332" s="58" t="s">
        <v>449</v>
      </c>
      <c r="W332" s="58" t="s">
        <v>450</v>
      </c>
      <c r="X332" s="58" t="s">
        <v>451</v>
      </c>
      <c r="Y332" s="58" t="s">
        <v>452</v>
      </c>
      <c r="Z332" s="58" t="s">
        <v>453</v>
      </c>
      <c r="AA332" s="58" t="s">
        <v>454</v>
      </c>
      <c r="AB332" s="58" t="s">
        <v>455</v>
      </c>
      <c r="AC332" s="58" t="s">
        <v>456</v>
      </c>
      <c r="AD332" s="58" t="s">
        <v>457</v>
      </c>
      <c r="AE332" s="58" t="s">
        <v>458</v>
      </c>
      <c r="AF332" s="58" t="s">
        <v>542</v>
      </c>
      <c r="AG332" s="58" t="s">
        <v>536</v>
      </c>
      <c r="AH332" s="58" t="s">
        <v>537</v>
      </c>
      <c r="AI332" s="58" t="s">
        <v>538</v>
      </c>
      <c r="AJ332" s="58" t="s">
        <v>539</v>
      </c>
      <c r="AK332" s="58" t="s">
        <v>540</v>
      </c>
      <c r="AL332" s="58" t="s">
        <v>541</v>
      </c>
    </row>
    <row r="333" spans="2:38" x14ac:dyDescent="0.3">
      <c r="B333" s="58" t="s">
        <v>564</v>
      </c>
      <c r="C333">
        <f t="shared" ref="C333:AL333" si="182">C329*C324</f>
        <v>0.1478810478270654</v>
      </c>
      <c r="D333">
        <f t="shared" si="182"/>
        <v>0.14708867689736571</v>
      </c>
      <c r="E333">
        <f t="shared" si="182"/>
        <v>1.1212917521711614E-8</v>
      </c>
      <c r="F333">
        <f t="shared" si="182"/>
        <v>1.0464387595110037E-9</v>
      </c>
      <c r="G333">
        <f t="shared" si="182"/>
        <v>1.0200725704893797E-9</v>
      </c>
      <c r="H333">
        <f t="shared" si="182"/>
        <v>5.4244882925688609E-4</v>
      </c>
      <c r="I333">
        <f t="shared" si="182"/>
        <v>9.4342652416217157E-7</v>
      </c>
      <c r="J333">
        <f t="shared" si="182"/>
        <v>2.3223589329730927E-4</v>
      </c>
      <c r="K333">
        <f t="shared" si="182"/>
        <v>3.0927333776541513E-3</v>
      </c>
      <c r="L333">
        <f t="shared" si="182"/>
        <v>1.0680165184014936E-3</v>
      </c>
      <c r="M333">
        <f t="shared" si="182"/>
        <v>4.3502229413996192E-8</v>
      </c>
      <c r="N333">
        <f t="shared" si="182"/>
        <v>3.3905164531974776</v>
      </c>
      <c r="O333">
        <f t="shared" si="182"/>
        <v>9.4808740561139705E-5</v>
      </c>
      <c r="P333">
        <f t="shared" si="182"/>
        <v>0</v>
      </c>
      <c r="Q333">
        <f t="shared" si="182"/>
        <v>0</v>
      </c>
      <c r="R333">
        <f t="shared" si="182"/>
        <v>0</v>
      </c>
      <c r="S333">
        <f t="shared" si="182"/>
        <v>0</v>
      </c>
      <c r="T333">
        <f t="shared" si="182"/>
        <v>0</v>
      </c>
      <c r="U333">
        <f t="shared" si="182"/>
        <v>0</v>
      </c>
      <c r="V333">
        <f t="shared" si="182"/>
        <v>0</v>
      </c>
      <c r="W333">
        <f t="shared" si="182"/>
        <v>0</v>
      </c>
      <c r="X333">
        <f t="shared" si="182"/>
        <v>0.15449841150990531</v>
      </c>
      <c r="Y333">
        <f t="shared" si="182"/>
        <v>0.75923337109168854</v>
      </c>
      <c r="Z333">
        <f t="shared" si="182"/>
        <v>1.3197344605954618E-2</v>
      </c>
      <c r="AA333">
        <f t="shared" si="182"/>
        <v>0</v>
      </c>
      <c r="AB333">
        <f t="shared" si="182"/>
        <v>1.1945870271930288E-12</v>
      </c>
      <c r="AC333">
        <f t="shared" si="182"/>
        <v>3.9474221577270151E-11</v>
      </c>
      <c r="AD333">
        <f t="shared" si="182"/>
        <v>4.9989546523471444E-11</v>
      </c>
      <c r="AE333">
        <f t="shared" si="182"/>
        <v>3.7553913864486541E-11</v>
      </c>
      <c r="AF333">
        <f t="shared" si="182"/>
        <v>5.5112513329157993E-12</v>
      </c>
      <c r="AG333">
        <f t="shared" si="182"/>
        <v>1.2436513450817222E-8</v>
      </c>
      <c r="AH333">
        <f t="shared" si="182"/>
        <v>1.0871594962684416E-3</v>
      </c>
      <c r="AI333">
        <f t="shared" si="182"/>
        <v>1.9005910395836174</v>
      </c>
      <c r="AJ333">
        <f t="shared" si="182"/>
        <v>5.440276550038381E-11</v>
      </c>
      <c r="AK333">
        <f t="shared" si="182"/>
        <v>2.3994580416116329E-10</v>
      </c>
      <c r="AL333">
        <f t="shared" si="182"/>
        <v>4.2697202703558717E-3</v>
      </c>
    </row>
    <row r="345" spans="2:38" ht="15" thickBot="1" x14ac:dyDescent="0.35"/>
    <row r="346" spans="2:38" ht="15" thickBot="1" x14ac:dyDescent="0.35">
      <c r="B346" s="22"/>
      <c r="C346" s="157" t="s">
        <v>567</v>
      </c>
      <c r="D346" s="157"/>
      <c r="E346" s="157"/>
      <c r="F346" s="157"/>
      <c r="G346" s="157"/>
      <c r="H346" s="157"/>
      <c r="I346" s="157"/>
      <c r="J346" s="157"/>
      <c r="K346" s="157"/>
      <c r="L346" s="157"/>
      <c r="M346" s="157"/>
      <c r="N346" s="157"/>
      <c r="O346" s="157"/>
      <c r="P346" s="157" t="s">
        <v>568</v>
      </c>
      <c r="Q346" s="157"/>
      <c r="R346" s="157"/>
      <c r="S346" s="157"/>
      <c r="T346" s="157"/>
      <c r="U346" s="157" t="s">
        <v>569</v>
      </c>
      <c r="V346" s="157"/>
      <c r="W346" s="157"/>
      <c r="X346" s="157"/>
      <c r="Y346" s="157"/>
      <c r="Z346" s="157"/>
      <c r="AA346" s="157"/>
      <c r="AB346" s="157"/>
      <c r="AC346" s="157"/>
      <c r="AD346" s="157"/>
      <c r="AE346" s="157"/>
      <c r="AF346" s="157"/>
      <c r="AG346" s="157"/>
      <c r="AH346" s="157"/>
      <c r="AI346" s="157"/>
      <c r="AJ346" s="157"/>
      <c r="AK346" s="157"/>
      <c r="AL346" s="158"/>
    </row>
    <row r="347" spans="2:38" x14ac:dyDescent="0.3">
      <c r="B347" s="224" t="s">
        <v>570</v>
      </c>
      <c r="C347" s="76" t="s">
        <v>375</v>
      </c>
      <c r="D347" s="76" t="s">
        <v>376</v>
      </c>
      <c r="E347" s="76" t="s">
        <v>377</v>
      </c>
      <c r="F347" s="76" t="s">
        <v>378</v>
      </c>
      <c r="G347" s="76" t="s">
        <v>379</v>
      </c>
      <c r="H347" s="76" t="s">
        <v>380</v>
      </c>
      <c r="I347" s="76" t="s">
        <v>381</v>
      </c>
      <c r="J347" s="76" t="s">
        <v>382</v>
      </c>
      <c r="K347" s="76" t="s">
        <v>383</v>
      </c>
      <c r="L347" s="76" t="s">
        <v>384</v>
      </c>
      <c r="M347" s="76" t="s">
        <v>385</v>
      </c>
      <c r="N347" s="76" t="s">
        <v>386</v>
      </c>
      <c r="O347" s="76" t="s">
        <v>387</v>
      </c>
      <c r="P347" s="76" t="s">
        <v>388</v>
      </c>
      <c r="Q347" s="76" t="s">
        <v>389</v>
      </c>
      <c r="R347" s="76" t="s">
        <v>390</v>
      </c>
      <c r="S347" s="76" t="s">
        <v>391</v>
      </c>
      <c r="T347" s="76" t="s">
        <v>392</v>
      </c>
      <c r="U347" s="76" t="s">
        <v>393</v>
      </c>
      <c r="V347" s="76" t="s">
        <v>394</v>
      </c>
      <c r="W347" s="76" t="s">
        <v>395</v>
      </c>
      <c r="X347" s="76" t="s">
        <v>396</v>
      </c>
      <c r="Y347" s="76" t="s">
        <v>397</v>
      </c>
      <c r="Z347" s="76" t="s">
        <v>398</v>
      </c>
      <c r="AA347" s="76" t="s">
        <v>399</v>
      </c>
      <c r="AB347" s="76" t="s">
        <v>400</v>
      </c>
      <c r="AC347" s="76" t="s">
        <v>401</v>
      </c>
      <c r="AD347" s="76" t="s">
        <v>402</v>
      </c>
      <c r="AE347" s="76" t="s">
        <v>403</v>
      </c>
      <c r="AF347" s="76" t="s">
        <v>404</v>
      </c>
      <c r="AG347" s="76" t="s">
        <v>405</v>
      </c>
      <c r="AH347" s="76" t="s">
        <v>406</v>
      </c>
      <c r="AI347" s="76" t="s">
        <v>407</v>
      </c>
      <c r="AJ347" s="76" t="s">
        <v>408</v>
      </c>
      <c r="AK347" s="76" t="s">
        <v>409</v>
      </c>
      <c r="AL347" s="77" t="s">
        <v>410</v>
      </c>
    </row>
    <row r="348" spans="2:38" x14ac:dyDescent="0.3">
      <c r="B348" s="225"/>
      <c r="C348" s="76" t="s">
        <v>411</v>
      </c>
      <c r="D348" s="76" t="s">
        <v>411</v>
      </c>
      <c r="E348" s="76" t="s">
        <v>412</v>
      </c>
      <c r="F348" s="76" t="s">
        <v>411</v>
      </c>
      <c r="G348" s="76" t="s">
        <v>413</v>
      </c>
      <c r="H348" s="76" t="s">
        <v>414</v>
      </c>
      <c r="I348" s="76" t="s">
        <v>415</v>
      </c>
      <c r="J348" s="76" t="s">
        <v>416</v>
      </c>
      <c r="K348" s="76" t="s">
        <v>417</v>
      </c>
      <c r="L348" s="76" t="s">
        <v>418</v>
      </c>
      <c r="M348" s="76" t="s">
        <v>419</v>
      </c>
      <c r="N348" s="76" t="s">
        <v>420</v>
      </c>
      <c r="O348" s="76" t="s">
        <v>421</v>
      </c>
      <c r="P348" s="76" t="s">
        <v>420</v>
      </c>
      <c r="Q348" s="76" t="s">
        <v>420</v>
      </c>
      <c r="R348" s="76" t="s">
        <v>420</v>
      </c>
      <c r="S348" s="76" t="s">
        <v>420</v>
      </c>
      <c r="T348" s="76" t="s">
        <v>422</v>
      </c>
      <c r="U348" s="76" t="s">
        <v>423</v>
      </c>
      <c r="V348" s="76" t="s">
        <v>423</v>
      </c>
      <c r="W348" s="76" t="s">
        <v>423</v>
      </c>
      <c r="X348" s="76" t="s">
        <v>424</v>
      </c>
      <c r="Y348" s="76" t="s">
        <v>424</v>
      </c>
      <c r="Z348" s="76" t="s">
        <v>424</v>
      </c>
      <c r="AA348" s="76" t="s">
        <v>425</v>
      </c>
      <c r="AB348" s="76" t="s">
        <v>425</v>
      </c>
      <c r="AC348" s="76" t="s">
        <v>425</v>
      </c>
      <c r="AD348" s="76" t="s">
        <v>426</v>
      </c>
      <c r="AE348" s="76" t="s">
        <v>425</v>
      </c>
      <c r="AF348" s="76" t="s">
        <v>426</v>
      </c>
      <c r="AG348" s="76" t="s">
        <v>427</v>
      </c>
      <c r="AH348" s="76" t="s">
        <v>428</v>
      </c>
      <c r="AI348" s="76" t="s">
        <v>424</v>
      </c>
      <c r="AJ348" s="76" t="s">
        <v>425</v>
      </c>
      <c r="AK348" s="76" t="s">
        <v>425</v>
      </c>
      <c r="AL348" s="77" t="s">
        <v>429</v>
      </c>
    </row>
    <row r="349" spans="2:38" x14ac:dyDescent="0.3">
      <c r="B349" s="78" t="s">
        <v>606</v>
      </c>
      <c r="C349">
        <v>60</v>
      </c>
      <c r="D349">
        <v>59.699999999999996</v>
      </c>
      <c r="E349">
        <v>1.6500000000000001E-2</v>
      </c>
      <c r="F349">
        <v>5.0400000000000002E-3</v>
      </c>
      <c r="G349">
        <v>1.2809999999999999E-5</v>
      </c>
      <c r="H349">
        <v>0.30000000000000004</v>
      </c>
      <c r="I349">
        <v>2.1330000000000003E-3</v>
      </c>
      <c r="J349">
        <v>0.1167</v>
      </c>
      <c r="K349">
        <v>1.2809999999999999</v>
      </c>
      <c r="L349">
        <v>0.36</v>
      </c>
      <c r="M349">
        <v>9.1199999999999994E-5</v>
      </c>
      <c r="N349">
        <v>813</v>
      </c>
      <c r="O349">
        <v>1.806</v>
      </c>
      <c r="P349">
        <v>4.41</v>
      </c>
      <c r="Q349">
        <v>4.41</v>
      </c>
      <c r="R349">
        <v>813</v>
      </c>
      <c r="S349">
        <v>813</v>
      </c>
      <c r="T349">
        <v>4.2000000000000003E-2</v>
      </c>
      <c r="U349">
        <v>0</v>
      </c>
      <c r="V349">
        <v>0</v>
      </c>
      <c r="W349">
        <v>0</v>
      </c>
      <c r="X349">
        <v>140.69999999999999</v>
      </c>
      <c r="Y349">
        <v>312</v>
      </c>
      <c r="Z349">
        <v>41.099999999999994</v>
      </c>
      <c r="AA349">
        <v>0</v>
      </c>
      <c r="AB349">
        <v>7.7822745327293693E-9</v>
      </c>
      <c r="AC349">
        <v>4.4735720609601897E-8</v>
      </c>
      <c r="AD349">
        <v>1.855846981119966E-7</v>
      </c>
      <c r="AE349">
        <v>1.608533718523635E-7</v>
      </c>
      <c r="AF349">
        <v>6.1620848576067899E-8</v>
      </c>
      <c r="AG349">
        <v>4.71313196891385E-6</v>
      </c>
      <c r="AH349">
        <v>3.7099811923916697</v>
      </c>
      <c r="AI349">
        <v>493.32515134397704</v>
      </c>
      <c r="AJ349">
        <v>5.2517995142331303E-8</v>
      </c>
      <c r="AK349">
        <v>4.06592296688457E-7</v>
      </c>
      <c r="AL349">
        <v>102.45527809458541</v>
      </c>
    </row>
    <row r="350" spans="2:38" x14ac:dyDescent="0.3">
      <c r="B350" s="78" t="s">
        <v>607</v>
      </c>
      <c r="C350" s="96">
        <v>280.14642627158253</v>
      </c>
      <c r="D350" s="78">
        <v>280.14642627158253</v>
      </c>
      <c r="E350" s="96">
        <v>0.1509009584456745</v>
      </c>
      <c r="F350" s="78">
        <v>0.10260577698413177</v>
      </c>
      <c r="G350" s="96">
        <v>6.3935258020262982E-5</v>
      </c>
      <c r="H350" s="78">
        <v>0.80606548418019741</v>
      </c>
      <c r="I350" s="96">
        <v>2.0968014727075501E-2</v>
      </c>
      <c r="J350" s="78">
        <v>0.16396300040680348</v>
      </c>
      <c r="K350" s="96">
        <v>1.7874373209965997</v>
      </c>
      <c r="L350" s="78">
        <v>0.68403851322754539</v>
      </c>
      <c r="M350" s="96">
        <v>7.7512906900910243E-3</v>
      </c>
      <c r="N350" s="78">
        <v>4262.3505346841985</v>
      </c>
      <c r="O350" s="96">
        <v>19.42119396852075</v>
      </c>
      <c r="P350" s="78">
        <v>60.841616503153517</v>
      </c>
      <c r="Q350" s="96">
        <v>60.841616503153517</v>
      </c>
      <c r="R350" s="78">
        <v>4262.3505346841985</v>
      </c>
      <c r="S350" s="96">
        <v>4262.3505346841985</v>
      </c>
      <c r="T350" s="78">
        <v>0.45373408917606001</v>
      </c>
      <c r="U350" s="96">
        <v>0</v>
      </c>
      <c r="V350" s="78">
        <v>0</v>
      </c>
      <c r="W350" s="96">
        <v>0</v>
      </c>
      <c r="X350" s="78">
        <v>979.65314708467531</v>
      </c>
      <c r="Y350" s="96">
        <v>2388.9787271012242</v>
      </c>
      <c r="Z350" s="78">
        <v>201.08669861211757</v>
      </c>
      <c r="AA350" s="96">
        <v>0</v>
      </c>
      <c r="AB350" s="78">
        <v>4.5373408917606002E-8</v>
      </c>
      <c r="AC350" s="96">
        <v>4.9842002220097499E-8</v>
      </c>
      <c r="AD350" s="78">
        <v>6.9606934134963715E-7</v>
      </c>
      <c r="AE350" s="96">
        <v>2.4233525217357756E-6</v>
      </c>
      <c r="AF350" s="78">
        <v>1.31995371396672E-7</v>
      </c>
      <c r="AG350" s="96">
        <v>1.7874373209965999E-5</v>
      </c>
      <c r="AH350" s="78">
        <v>21.999228566112009</v>
      </c>
      <c r="AI350" s="96">
        <v>3574.8746419931995</v>
      </c>
      <c r="AJ350" s="78">
        <v>9.5387280110876218E-8</v>
      </c>
      <c r="AK350" s="96">
        <v>3.2483235929649742E-6</v>
      </c>
      <c r="AL350" s="78">
        <v>2956.1463385713</v>
      </c>
    </row>
    <row r="351" spans="2:38" x14ac:dyDescent="0.3">
      <c r="B351" s="78" t="s">
        <v>608</v>
      </c>
      <c r="C351">
        <v>10425.783051350229</v>
      </c>
      <c r="D351" s="78">
        <v>1725.2846201644156</v>
      </c>
      <c r="E351">
        <v>8700.4435324977439</v>
      </c>
      <c r="F351" s="78">
        <v>6.1876445125620974E-2</v>
      </c>
      <c r="G351">
        <v>8.4237806790228009E-5</v>
      </c>
      <c r="H351" s="78">
        <v>5.6444656832898605</v>
      </c>
      <c r="I351">
        <v>5.7576771950828734E-2</v>
      </c>
      <c r="J351" s="78">
        <v>2.559659729696167</v>
      </c>
      <c r="K351">
        <v>27.732960389117384</v>
      </c>
      <c r="L351" s="78">
        <v>7.4888286364224266</v>
      </c>
      <c r="M351">
        <v>1.2903933831134153E-3</v>
      </c>
      <c r="N351" s="78">
        <v>5453.8521376233748</v>
      </c>
      <c r="O351">
        <v>148.86303816833956</v>
      </c>
      <c r="P351" s="78">
        <v>68.494827774593162</v>
      </c>
      <c r="Q351">
        <v>68.494827774593162</v>
      </c>
      <c r="R351" s="78">
        <v>5453.8533014335508</v>
      </c>
      <c r="S351">
        <v>5453.8728521178682</v>
      </c>
      <c r="T351" s="78">
        <v>3.4663236414858134</v>
      </c>
      <c r="U351">
        <v>0</v>
      </c>
      <c r="V351" s="78">
        <v>0</v>
      </c>
      <c r="W351">
        <v>0</v>
      </c>
      <c r="X351" s="78">
        <v>2876.0467882395596</v>
      </c>
      <c r="Y351">
        <v>6628.013785390568</v>
      </c>
      <c r="Z351" s="78">
        <v>247.35321563019778</v>
      </c>
      <c r="AA351">
        <v>0</v>
      </c>
      <c r="AB351" s="78">
        <v>2.1665492591864078E-5</v>
      </c>
      <c r="AC351">
        <v>1.8965359579086801E-6</v>
      </c>
      <c r="AD351" s="78">
        <v>2.2636196048788998E-6</v>
      </c>
      <c r="AE351">
        <v>5.6578203023134399E-6</v>
      </c>
      <c r="AF351" s="78">
        <v>1.3473429141893298E-7</v>
      </c>
      <c r="AG351">
        <v>4.9232661829802309E-4</v>
      </c>
      <c r="AH351" s="78">
        <v>25.049259550125338</v>
      </c>
      <c r="AI351">
        <v>9748.5070752101783</v>
      </c>
      <c r="AJ351" s="78">
        <v>2.3567749629265522E-5</v>
      </c>
      <c r="AK351">
        <v>8.040902612431001E-6</v>
      </c>
      <c r="AL351" s="78">
        <v>1225.859945174006</v>
      </c>
    </row>
    <row r="353" spans="2:9" ht="15" thickBot="1" x14ac:dyDescent="0.35"/>
    <row r="354" spans="2:9" x14ac:dyDescent="0.3">
      <c r="B354" s="80" t="s">
        <v>570</v>
      </c>
      <c r="C354" s="81" t="s">
        <v>574</v>
      </c>
      <c r="D354" s="81" t="s">
        <v>575</v>
      </c>
      <c r="E354" s="81" t="s">
        <v>576</v>
      </c>
      <c r="F354" s="81" t="s">
        <v>577</v>
      </c>
      <c r="G354" s="81" t="s">
        <v>578</v>
      </c>
      <c r="H354" s="76" t="s">
        <v>386</v>
      </c>
      <c r="I354" s="82" t="s">
        <v>579</v>
      </c>
    </row>
    <row r="355" spans="2:9" x14ac:dyDescent="0.3">
      <c r="B355" s="78" t="s">
        <v>606</v>
      </c>
      <c r="C355" s="19">
        <f>C349</f>
        <v>60</v>
      </c>
      <c r="D355" s="19">
        <f>G349</f>
        <v>1.2809999999999999E-5</v>
      </c>
      <c r="E355" s="19">
        <f>H349</f>
        <v>0.30000000000000004</v>
      </c>
      <c r="F355" s="19">
        <f>I349+J349+K349</f>
        <v>1.3998329999999999</v>
      </c>
      <c r="G355" s="19">
        <f>L349</f>
        <v>0.36</v>
      </c>
      <c r="H355">
        <v>813</v>
      </c>
      <c r="I355" s="4">
        <f>O349</f>
        <v>1.806</v>
      </c>
    </row>
    <row r="356" spans="2:9" x14ac:dyDescent="0.3">
      <c r="B356" s="78" t="s">
        <v>607</v>
      </c>
      <c r="C356" s="19">
        <f t="shared" ref="C356:C357" si="183">C350</f>
        <v>280.14642627158253</v>
      </c>
      <c r="D356" s="19">
        <f t="shared" ref="D356:E357" si="184">G350</f>
        <v>6.3935258020262982E-5</v>
      </c>
      <c r="E356" s="19">
        <f t="shared" si="184"/>
        <v>0.80606548418019741</v>
      </c>
      <c r="F356" s="19">
        <f t="shared" ref="F356:F357" si="185">I350+J350+K350</f>
        <v>1.9723683361304787</v>
      </c>
      <c r="G356" s="19">
        <f t="shared" ref="G356:G357" si="186">L350</f>
        <v>0.68403851322754539</v>
      </c>
      <c r="H356" s="78">
        <v>4262.3505346841985</v>
      </c>
      <c r="I356" s="4">
        <f t="shared" ref="I356:I357" si="187">O350</f>
        <v>19.42119396852075</v>
      </c>
    </row>
    <row r="357" spans="2:9" ht="15" thickBot="1" x14ac:dyDescent="0.35">
      <c r="B357" s="79" t="s">
        <v>608</v>
      </c>
      <c r="C357" s="19">
        <f t="shared" si="183"/>
        <v>10425.783051350229</v>
      </c>
      <c r="D357" s="72">
        <f t="shared" si="184"/>
        <v>8.4237806790228009E-5</v>
      </c>
      <c r="E357" s="72">
        <f t="shared" si="184"/>
        <v>5.6444656832898605</v>
      </c>
      <c r="F357" s="72">
        <f t="shared" si="185"/>
        <v>30.35019689076438</v>
      </c>
      <c r="G357" s="72">
        <f t="shared" si="186"/>
        <v>7.4888286364224266</v>
      </c>
      <c r="H357" s="78">
        <v>5453.8521376233748</v>
      </c>
      <c r="I357" s="83">
        <f t="shared" si="187"/>
        <v>148.86303816833956</v>
      </c>
    </row>
  </sheetData>
  <mergeCells count="62">
    <mergeCell ref="U346:Y346"/>
    <mergeCell ref="Z346:AD346"/>
    <mergeCell ref="AE346:AI346"/>
    <mergeCell ref="AJ346:AL346"/>
    <mergeCell ref="B347:B348"/>
    <mergeCell ref="B322:B323"/>
    <mergeCell ref="B327:B328"/>
    <mergeCell ref="B331:B332"/>
    <mergeCell ref="C346:O346"/>
    <mergeCell ref="P346:T346"/>
    <mergeCell ref="AM169:AM170"/>
    <mergeCell ref="AN169:AN170"/>
    <mergeCell ref="B217:B218"/>
    <mergeCell ref="B269:B270"/>
    <mergeCell ref="B318:B319"/>
    <mergeCell ref="AH169:AH170"/>
    <mergeCell ref="AI169:AI170"/>
    <mergeCell ref="AJ169:AJ170"/>
    <mergeCell ref="AK169:AK170"/>
    <mergeCell ref="AL169:AL170"/>
    <mergeCell ref="AC169:AC170"/>
    <mergeCell ref="AD169:AD170"/>
    <mergeCell ref="AE169:AE170"/>
    <mergeCell ref="AF169:AF170"/>
    <mergeCell ref="AG169:AG170"/>
    <mergeCell ref="X169:X170"/>
    <mergeCell ref="Y169:Y170"/>
    <mergeCell ref="Z169:Z170"/>
    <mergeCell ref="AA169:AA170"/>
    <mergeCell ref="AB169:AB170"/>
    <mergeCell ref="S169:S170"/>
    <mergeCell ref="T169:T170"/>
    <mergeCell ref="U169:U170"/>
    <mergeCell ref="V169:V170"/>
    <mergeCell ref="W169:W170"/>
    <mergeCell ref="N169:N170"/>
    <mergeCell ref="O169:O170"/>
    <mergeCell ref="P169:P170"/>
    <mergeCell ref="Q169:Q170"/>
    <mergeCell ref="R169:R170"/>
    <mergeCell ref="I169:I170"/>
    <mergeCell ref="J169:J170"/>
    <mergeCell ref="K169:K170"/>
    <mergeCell ref="L169:L170"/>
    <mergeCell ref="M169:M170"/>
    <mergeCell ref="B169:D170"/>
    <mergeCell ref="E169:E170"/>
    <mergeCell ref="F169:F170"/>
    <mergeCell ref="G169:G170"/>
    <mergeCell ref="H169:H170"/>
    <mergeCell ref="B123:B124"/>
    <mergeCell ref="C123:C124"/>
    <mergeCell ref="D123:D124"/>
    <mergeCell ref="B120:D120"/>
    <mergeCell ref="B74:B75"/>
    <mergeCell ref="C74:C75"/>
    <mergeCell ref="D74:D75"/>
    <mergeCell ref="B14:H15"/>
    <mergeCell ref="O14:Z15"/>
    <mergeCell ref="B64:B65"/>
    <mergeCell ref="B67:B68"/>
    <mergeCell ref="B72:B73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FAC37B-D35F-4356-96F5-CF1682CD3A8D}">
  <dimension ref="C1:J11"/>
  <sheetViews>
    <sheetView zoomScale="70" zoomScaleNormal="70" workbookViewId="0">
      <selection activeCell="H12" sqref="H12"/>
    </sheetView>
  </sheetViews>
  <sheetFormatPr defaultRowHeight="14.4" x14ac:dyDescent="0.3"/>
  <cols>
    <col min="3" max="3" width="38" bestFit="1" customWidth="1"/>
    <col min="4" max="4" width="35.5546875" bestFit="1" customWidth="1"/>
    <col min="5" max="5" width="34.6640625" customWidth="1"/>
    <col min="6" max="6" width="29.5546875" bestFit="1" customWidth="1"/>
    <col min="7" max="7" width="30" bestFit="1" customWidth="1"/>
    <col min="8" max="8" width="62.88671875" bestFit="1" customWidth="1"/>
    <col min="9" max="9" width="22.44140625" bestFit="1" customWidth="1"/>
    <col min="10" max="10" width="25.77734375" bestFit="1" customWidth="1"/>
  </cols>
  <sheetData>
    <row r="1" spans="3:10" ht="15" thickBot="1" x14ac:dyDescent="0.35"/>
    <row r="2" spans="3:10" x14ac:dyDescent="0.3">
      <c r="C2" s="80" t="s">
        <v>570</v>
      </c>
      <c r="D2" s="81" t="s">
        <v>611</v>
      </c>
      <c r="E2" s="81" t="s">
        <v>612</v>
      </c>
      <c r="F2" s="81" t="s">
        <v>613</v>
      </c>
      <c r="G2" s="81" t="s">
        <v>614</v>
      </c>
      <c r="H2" s="81" t="s">
        <v>615</v>
      </c>
      <c r="I2" s="81" t="s">
        <v>616</v>
      </c>
      <c r="J2" s="82" t="s">
        <v>617</v>
      </c>
    </row>
    <row r="3" spans="3:10" x14ac:dyDescent="0.3">
      <c r="C3" s="113" t="s">
        <v>618</v>
      </c>
      <c r="D3" s="19">
        <v>5073.941443292254</v>
      </c>
      <c r="E3" s="19">
        <v>1.1570922361136074E-3</v>
      </c>
      <c r="F3" s="19">
        <v>89.105455683193469</v>
      </c>
      <c r="G3" s="19">
        <v>231.9607845160661</v>
      </c>
      <c r="H3" s="19">
        <v>62.642181611754282</v>
      </c>
      <c r="I3" s="19">
        <v>198629.70715021205</v>
      </c>
      <c r="J3" s="4">
        <v>9616.0387971880136</v>
      </c>
    </row>
    <row r="4" spans="3:10" x14ac:dyDescent="0.3">
      <c r="C4" s="113" t="s">
        <v>619</v>
      </c>
      <c r="D4" s="19">
        <v>448.31634087449004</v>
      </c>
      <c r="E4" s="19">
        <v>1.02315140371356E-4</v>
      </c>
      <c r="F4" s="19">
        <v>1.2899408826388701</v>
      </c>
      <c r="G4" s="19">
        <v>3.1563670723163479</v>
      </c>
      <c r="H4" s="19">
        <v>1.09466198569354</v>
      </c>
      <c r="I4" s="19">
        <v>6821.0093580904004</v>
      </c>
      <c r="J4" s="4">
        <v>31.079599091298999</v>
      </c>
    </row>
    <row r="5" spans="3:10" x14ac:dyDescent="0.3">
      <c r="C5" s="113" t="s">
        <v>621</v>
      </c>
      <c r="D5" s="19">
        <v>1531.5961479765333</v>
      </c>
      <c r="E5" s="19">
        <v>3.2569869031980352E-4</v>
      </c>
      <c r="F5" s="19">
        <v>11.143338629152305</v>
      </c>
      <c r="G5" s="19">
        <v>56.02277185943808</v>
      </c>
      <c r="H5" s="19">
        <v>14.233011033932579</v>
      </c>
      <c r="I5" s="19">
        <v>18490.707217147326</v>
      </c>
      <c r="J5" s="4">
        <v>46.912922721665154</v>
      </c>
    </row>
    <row r="6" spans="3:10" x14ac:dyDescent="0.3">
      <c r="C6" s="113" t="s">
        <v>620</v>
      </c>
      <c r="D6" s="19">
        <v>124.01113428596273</v>
      </c>
      <c r="E6" s="19">
        <v>7.9481568439457377E-5</v>
      </c>
      <c r="F6" s="19">
        <v>4.4000918480187456</v>
      </c>
      <c r="G6" s="19">
        <v>12.35309142229432</v>
      </c>
      <c r="H6" s="19">
        <v>3.7752770434147909</v>
      </c>
      <c r="I6" s="19">
        <v>10916.883671966096</v>
      </c>
      <c r="J6" s="4">
        <v>364.93983953139258</v>
      </c>
    </row>
    <row r="7" spans="3:10" x14ac:dyDescent="0.3">
      <c r="C7" s="113" t="s">
        <v>622</v>
      </c>
      <c r="D7" s="19">
        <v>379202.96399999998</v>
      </c>
      <c r="E7" s="19">
        <v>3.3913558079680002E-3</v>
      </c>
      <c r="F7" s="19">
        <v>852.882024</v>
      </c>
      <c r="G7" s="19">
        <v>2006.7483404</v>
      </c>
      <c r="H7" s="19">
        <v>476.49841199999997</v>
      </c>
      <c r="I7" s="19">
        <v>5576301.5999999996</v>
      </c>
      <c r="J7" s="4">
        <v>21050.439600000012</v>
      </c>
    </row>
    <row r="8" spans="3:10" x14ac:dyDescent="0.3">
      <c r="C8" s="86" t="s">
        <v>623</v>
      </c>
      <c r="D8" s="19">
        <v>60</v>
      </c>
      <c r="E8" s="19">
        <v>1.2809999999999999E-5</v>
      </c>
      <c r="F8" s="19">
        <v>0.30000000000000004</v>
      </c>
      <c r="G8" s="19">
        <v>1.3998329999999999</v>
      </c>
      <c r="H8" s="19">
        <v>0.36</v>
      </c>
      <c r="I8" s="19">
        <v>813</v>
      </c>
      <c r="J8" s="4">
        <v>1.806</v>
      </c>
    </row>
    <row r="9" spans="3:10" x14ac:dyDescent="0.3">
      <c r="C9" s="86" t="s">
        <v>624</v>
      </c>
      <c r="D9" s="19">
        <v>280.14642627158253</v>
      </c>
      <c r="E9" s="19">
        <v>6.3935258020262982E-5</v>
      </c>
      <c r="F9" s="19">
        <v>0.80606548418019741</v>
      </c>
      <c r="G9" s="19">
        <v>1.9723683361304787</v>
      </c>
      <c r="H9" s="19">
        <v>0.68403851322754539</v>
      </c>
      <c r="I9" s="19">
        <v>4262.3505346841985</v>
      </c>
      <c r="J9" s="4">
        <v>19.42119396852075</v>
      </c>
    </row>
    <row r="10" spans="3:10" x14ac:dyDescent="0.3">
      <c r="C10" s="86" t="s">
        <v>625</v>
      </c>
      <c r="D10" s="19">
        <v>10425.783051350229</v>
      </c>
      <c r="E10" s="19">
        <v>8.4237806790228009E-5</v>
      </c>
      <c r="F10" s="19">
        <v>5.6444656832898605</v>
      </c>
      <c r="G10" s="19">
        <v>30.35019689076438</v>
      </c>
      <c r="H10" s="19">
        <v>7.4888286364224266</v>
      </c>
      <c r="I10" s="19">
        <v>5453.8521376233748</v>
      </c>
      <c r="J10" s="4">
        <v>148.86303816833956</v>
      </c>
    </row>
    <row r="11" spans="3:10" ht="15" thickBot="1" x14ac:dyDescent="0.35">
      <c r="C11" s="112" t="s">
        <v>628</v>
      </c>
      <c r="D11" s="72">
        <f>SUM(D3:D10)</f>
        <v>397146.75854405103</v>
      </c>
      <c r="E11" s="72">
        <f t="shared" ref="E11:J11" si="0">SUM(E3:E10)</f>
        <v>5.2169265080227161E-3</v>
      </c>
      <c r="F11" s="72">
        <f t="shared" si="0"/>
        <v>965.5713822104733</v>
      </c>
      <c r="G11" s="72">
        <f t="shared" si="0"/>
        <v>2343.9637534970093</v>
      </c>
      <c r="H11" s="72">
        <f t="shared" si="0"/>
        <v>566.77641082444518</v>
      </c>
      <c r="I11" s="72">
        <f t="shared" si="0"/>
        <v>5821689.1100697229</v>
      </c>
      <c r="J11" s="83">
        <f t="shared" si="0"/>
        <v>31279.500990669243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10</vt:i4>
      </vt:variant>
    </vt:vector>
  </HeadingPairs>
  <TitlesOfParts>
    <vt:vector size="10" baseType="lpstr">
      <vt:lpstr>Materials</vt:lpstr>
      <vt:lpstr>A1-A3 Product stage</vt:lpstr>
      <vt:lpstr>A4 Transport to construction si</vt:lpstr>
      <vt:lpstr>A5 Construction </vt:lpstr>
      <vt:lpstr>A Stage overall</vt:lpstr>
      <vt:lpstr>B4 Replacement</vt:lpstr>
      <vt:lpstr>B6-B7 Operational energy and wa</vt:lpstr>
      <vt:lpstr>B Stage overall</vt:lpstr>
      <vt:lpstr>C1-C2-C3-C4</vt:lpstr>
      <vt:lpstr>Overall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vedat demirkıran</dc:creator>
  <cp:lastModifiedBy>Demirkiran Vedat (207391)</cp:lastModifiedBy>
  <dcterms:created xsi:type="dcterms:W3CDTF">2015-06-05T18:19:34Z</dcterms:created>
  <dcterms:modified xsi:type="dcterms:W3CDTF">2026-01-16T14:11:43Z</dcterms:modified>
</cp:coreProperties>
</file>